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D:\2026\Garni Gexadir\Smeta\Ծավալաթերթ\"/>
    </mc:Choice>
  </mc:AlternateContent>
  <xr:revisionPtr revIDLastSave="0" documentId="13_ncr:1_{E8575800-A1E4-494F-BA82-64ACFA6FE767}" xr6:coauthVersionLast="47" xr6:coauthVersionMax="47" xr10:uidLastSave="{00000000-0000-0000-0000-000000000000}"/>
  <bookViews>
    <workbookView xWindow="-98" yWindow="353" windowWidth="28996" windowHeight="17744" tabRatio="896" xr2:uid="{00000000-000D-0000-FFFF-FFFF00000000}"/>
  </bookViews>
  <sheets>
    <sheet name="Ծավալաթերթ նախահաշիվ" sheetId="64"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______TM3">#REF!</definedName>
    <definedName name="_____MA8">#REF!</definedName>
    <definedName name="_____TM3">#REF!</definedName>
    <definedName name="_____tt5" localSheetId="0">#REF!</definedName>
    <definedName name="_____tt5">#REF!</definedName>
    <definedName name="____MA8">#REF!</definedName>
    <definedName name="____TM3">#REF!</definedName>
    <definedName name="____tt5" localSheetId="0">#REF!</definedName>
    <definedName name="____tt5">#REF!</definedName>
    <definedName name="___MA8">#REF!</definedName>
    <definedName name="___tt5" localSheetId="0">#REF!</definedName>
    <definedName name="___tt5">#REF!</definedName>
    <definedName name="__MA8">#REF!</definedName>
    <definedName name="__TM3">#REF!</definedName>
    <definedName name="__tt5" localSheetId="0">#REF!</definedName>
    <definedName name="__tt5">#REF!</definedName>
    <definedName name="_24">#REF!</definedName>
    <definedName name="_3Excel_BuiltIn_Print_Titles_16" localSheetId="0">'[1]Ամփոփ Նյութեր'!#REF!</definedName>
    <definedName name="_3Excel_BuiltIn_Print_Titles_16">'[1]Ամփոփ Նյութեր'!#REF!</definedName>
    <definedName name="_xlnm._FilterDatabase" localSheetId="0" hidden="1">'Ծավալաթերթ նախահաշիվ'!$A$11:$G$770</definedName>
    <definedName name="_tt5" localSheetId="0">#REF!</definedName>
    <definedName name="_tt5">#REF!</definedName>
    <definedName name="a" localSheetId="0">#REF!</definedName>
    <definedName name="a">#REF!</definedName>
    <definedName name="Á" localSheetId="0">#REF!</definedName>
    <definedName name="Á">#REF!</definedName>
    <definedName name="À" localSheetId="0">#REF!</definedName>
    <definedName name="À">#REF!</definedName>
    <definedName name="ä" localSheetId="0">#REF!</definedName>
    <definedName name="ä">#REF!</definedName>
    <definedName name="å" localSheetId="0">#REF!</definedName>
    <definedName name="å">#REF!</definedName>
    <definedName name="Arm">#REF!</definedName>
    <definedName name="armjjj">#REF!</definedName>
    <definedName name="asd">#REF!</definedName>
    <definedName name="axe">#REF!</definedName>
    <definedName name="AZA">#REF!</definedName>
    <definedName name="Azat.">#REF!</definedName>
    <definedName name="bacatr" localSheetId="0">#REF!</definedName>
    <definedName name="bacatr">#REF!</definedName>
    <definedName name="book">'[2]Gaz2-6'!#REF!</definedName>
    <definedName name="bos">[3]BoS!$B$1:$AB$3718</definedName>
    <definedName name="Branch1">#REF!</definedName>
    <definedName name="Branch1.1">#REF!</definedName>
    <definedName name="Branch3">#REF!</definedName>
    <definedName name="Ç" localSheetId="0">#REF!</definedName>
    <definedName name="Ç">#REF!</definedName>
    <definedName name="cank">'[4]Unit rates'!$B:$H</definedName>
    <definedName name="ÇÏ" localSheetId="0">#REF!</definedName>
    <definedName name="ÇÏ">#REF!</definedName>
    <definedName name="d" localSheetId="0">#REF!</definedName>
    <definedName name="d">#REF!</definedName>
    <definedName name="Ð" localSheetId="0">#REF!</definedName>
    <definedName name="Ð">#REF!</definedName>
    <definedName name="daganhak" localSheetId="0">#REF!</definedName>
    <definedName name="daganhak">#REF!</definedName>
    <definedName name="DDR">#REF!</definedName>
    <definedName name="dfg">#REF!</definedName>
    <definedName name="DILDRR300">#REF!</definedName>
    <definedName name="Dzop">#REF!</definedName>
    <definedName name="é" localSheetId="0">#REF!</definedName>
    <definedName name="é">#REF!</definedName>
    <definedName name="è" localSheetId="0">#REF!</definedName>
    <definedName name="è">#REF!</definedName>
    <definedName name="ENG">#REF!</definedName>
    <definedName name="g" localSheetId="0">#REF!</definedName>
    <definedName name="g">#REF!</definedName>
    <definedName name="Ganzakar">#REF!</definedName>
    <definedName name="Gavar">#REF!</definedName>
    <definedName name="ggg" localSheetId="0">#REF!</definedName>
    <definedName name="ggg">#REF!</definedName>
    <definedName name="gggg" localSheetId="0">#REF!</definedName>
    <definedName name="gggg">#REF!</definedName>
    <definedName name="ghj">#REF!</definedName>
    <definedName name="gort" localSheetId="0">#REF!</definedName>
    <definedName name="gort">#REF!</definedName>
    <definedName name="h" localSheetId="0">#REF!</definedName>
    <definedName name="h">#REF!</definedName>
    <definedName name="hhh">#REF!</definedName>
    <definedName name="hljk">#REF!</definedName>
    <definedName name="i">'[5]BoQ works'!$B:$H</definedName>
    <definedName name="í" localSheetId="0">#REF!</definedName>
    <definedName name="í">#REF!</definedName>
    <definedName name="î" localSheetId="0">#REF!</definedName>
    <definedName name="î">#REF!</definedName>
    <definedName name="Ï" localSheetId="0">#REF!</definedName>
    <definedName name="Ï">#REF!</definedName>
    <definedName name="it">'[5]BoQ works'!$B:$H</definedName>
    <definedName name="k" localSheetId="0">#REF!</definedName>
    <definedName name="k">#REF!</definedName>
    <definedName name="kafan">#REF!</definedName>
    <definedName name="kanal">#REF!</definedName>
    <definedName name="kayf" localSheetId="0">#REF!</definedName>
    <definedName name="kayf">#REF!</definedName>
    <definedName name="kk" localSheetId="0">#REF!</definedName>
    <definedName name="kk">#REF!</definedName>
    <definedName name="kkkk" localSheetId="0">#REF!</definedName>
    <definedName name="kkkk">#REF!</definedName>
    <definedName name="kkkkk" localSheetId="0">#REF!</definedName>
    <definedName name="kkkkk">#REF!</definedName>
    <definedName name="lia" localSheetId="0">#REF!</definedName>
    <definedName name="lia">#REF!</definedName>
    <definedName name="lili" localSheetId="0">#REF!</definedName>
    <definedName name="lili">#REF!</definedName>
    <definedName name="m" localSheetId="0">#REF!</definedName>
    <definedName name="m">#REF!</definedName>
    <definedName name="mmm" localSheetId="0">#REF!</definedName>
    <definedName name="mmm">#REF!</definedName>
    <definedName name="n" localSheetId="0">#REF!</definedName>
    <definedName name="n">#REF!</definedName>
    <definedName name="Ñ" localSheetId="0">#REF!</definedName>
    <definedName name="Ñ">#REF!</definedName>
    <definedName name="no">'[6]BoQ works'!$B:$H</definedName>
    <definedName name="o" localSheetId="0">#REF!</definedName>
    <definedName name="o">#REF!</definedName>
    <definedName name="ó" localSheetId="0">#REF!</definedName>
    <definedName name="ó">#REF!</definedName>
    <definedName name="ô" localSheetId="0">#REF!</definedName>
    <definedName name="ô">#REF!</definedName>
    <definedName name="ø" localSheetId="0">#REF!</definedName>
    <definedName name="ø">#REF!</definedName>
    <definedName name="p" localSheetId="0">#REF!</definedName>
    <definedName name="p">#REF!</definedName>
    <definedName name="_xlnm.Print_Area" localSheetId="0">'Ծավալաթերթ նախահաշիվ'!$A$1:$E$97</definedName>
    <definedName name="q" localSheetId="0">#REF!</definedName>
    <definedName name="q">#REF!</definedName>
    <definedName name="quantity">'[5]ABO-Quantities'!$A:$B</definedName>
    <definedName name="qwe">#REF!</definedName>
    <definedName name="sd" localSheetId="0">#REF!</definedName>
    <definedName name="sd">#REF!</definedName>
    <definedName name="SOTQ" localSheetId="0">#REF!</definedName>
    <definedName name="SOTQ">#REF!</definedName>
    <definedName name="svodni5">#REF!</definedName>
    <definedName name="Svodni6">#REF!</definedName>
    <definedName name="t" localSheetId="0">#REF!</definedName>
    <definedName name="t">#REF!</definedName>
    <definedName name="Tashir">#REF!</definedName>
    <definedName name="ti">'[5]BoQ works'!$B:$H</definedName>
    <definedName name="tt" localSheetId="0">#REF!</definedName>
    <definedName name="tt">#REF!</definedName>
    <definedName name="ttt" localSheetId="0">#REF!</definedName>
    <definedName name="ttt">#REF!</definedName>
    <definedName name="tuj">'[4]Unit rates'!$B:$H</definedName>
    <definedName name="tyu">#REF!</definedName>
    <definedName name="u" localSheetId="0">#REF!</definedName>
    <definedName name="u">#REF!</definedName>
    <definedName name="ù" localSheetId="0">#REF!</definedName>
    <definedName name="ù">#REF!</definedName>
    <definedName name="Û" localSheetId="0">#REF!</definedName>
    <definedName name="Û">#REF!</definedName>
    <definedName name="unitrates">'[7]Unit rates'!$C:$H</definedName>
    <definedName name="ÙÙÙÙÙ">#REF!</definedName>
    <definedName name="vb" localSheetId="0">#REF!</definedName>
    <definedName name="vb">#REF!</definedName>
    <definedName name="vv" localSheetId="0">#REF!</definedName>
    <definedName name="vv">#REF!</definedName>
    <definedName name="w" localSheetId="0">#REF!</definedName>
    <definedName name="w">#REF!</definedName>
    <definedName name="w1.40629" localSheetId="0">#REF!</definedName>
    <definedName name="w1.40629">#REF!</definedName>
    <definedName name="WOp">#REF!</definedName>
    <definedName name="wq" localSheetId="0">#REF!</definedName>
    <definedName name="wq">#REF!</definedName>
    <definedName name="ww" localSheetId="0">#REF!</definedName>
    <definedName name="ww">#REF!</definedName>
    <definedName name="Ý" localSheetId="0">#REF!</definedName>
    <definedName name="Ý">#REF!</definedName>
    <definedName name="Ý0">'[8]BoQ works'!$B:$H</definedName>
    <definedName name="yes">'[6]BoQ works'!$B:$H</definedName>
    <definedName name="ÝÑ" localSheetId="0">#REF!</definedName>
    <definedName name="ÝÑ">#REF!</definedName>
    <definedName name="zx" localSheetId="0">#REF!</definedName>
    <definedName name="zx">#REF!</definedName>
    <definedName name="Բռանցհ1.1">#REF!</definedName>
    <definedName name="տըւ">#REF!</definedName>
    <definedName name="տռը">#REF!</definedName>
    <definedName name="քեոտ">#REF!</definedName>
    <definedName name="ֆգյկ">#REF!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41" i="64" l="1"/>
  <c r="G598" i="64"/>
  <c r="G547" i="64"/>
  <c r="G701" i="64"/>
  <c r="G702" i="64"/>
  <c r="G703" i="64"/>
  <c r="G705" i="64"/>
  <c r="G707" i="64"/>
  <c r="G709" i="64"/>
  <c r="G711" i="64"/>
  <c r="G713" i="64"/>
  <c r="G715" i="64"/>
  <c r="G700" i="64"/>
  <c r="F698" i="64"/>
  <c r="G665" i="64" l="1"/>
  <c r="G666" i="64"/>
  <c r="G667" i="64"/>
  <c r="G668" i="64"/>
  <c r="G669" i="64"/>
  <c r="G670" i="64"/>
  <c r="G671" i="64"/>
  <c r="G672" i="64"/>
  <c r="G673" i="64"/>
  <c r="G674" i="64"/>
  <c r="G675" i="64"/>
  <c r="G676" i="64"/>
  <c r="G677" i="64"/>
  <c r="G678" i="64"/>
  <c r="G679" i="64"/>
  <c r="G680" i="64"/>
  <c r="G681" i="64"/>
  <c r="G682" i="64"/>
  <c r="G683" i="64"/>
  <c r="G684" i="64"/>
  <c r="G685" i="64"/>
  <c r="G686" i="64"/>
  <c r="G687" i="64"/>
  <c r="G688" i="64"/>
  <c r="G689" i="64"/>
  <c r="G690" i="64"/>
  <c r="G691" i="64"/>
  <c r="G692" i="64"/>
  <c r="G693" i="64"/>
  <c r="G694" i="64"/>
  <c r="G695" i="64"/>
  <c r="G696" i="64"/>
  <c r="G664" i="64"/>
  <c r="G249" i="64" l="1"/>
  <c r="G251" i="64"/>
  <c r="G247" i="64"/>
  <c r="F149" i="64"/>
  <c r="F144" i="64"/>
  <c r="F123" i="64"/>
  <c r="G82" i="64"/>
  <c r="G771" i="64" s="1"/>
  <c r="G772" i="64" s="1"/>
  <c r="G773" i="64" s="1"/>
</calcChain>
</file>

<file path=xl/sharedStrings.xml><?xml version="1.0" encoding="utf-8"?>
<sst xmlns="http://schemas.openxmlformats.org/spreadsheetml/2006/main" count="1449" uniqueCount="810">
  <si>
    <t>կգ</t>
  </si>
  <si>
    <t>NN</t>
  </si>
  <si>
    <t>6-160</t>
  </si>
  <si>
    <t>15-246-1</t>
  </si>
  <si>
    <t>15-660</t>
  </si>
  <si>
    <t>11-187</t>
  </si>
  <si>
    <t xml:space="preserve"> </t>
  </si>
  <si>
    <t>15-661</t>
  </si>
  <si>
    <t>Շուկա</t>
  </si>
  <si>
    <t>8-59</t>
  </si>
  <si>
    <t>1-969</t>
  </si>
  <si>
    <t>15-82</t>
  </si>
  <si>
    <t>12-280</t>
  </si>
  <si>
    <t>11-135</t>
  </si>
  <si>
    <t>15-256</t>
  </si>
  <si>
    <t>8-163</t>
  </si>
  <si>
    <t>տն</t>
  </si>
  <si>
    <t>քմ</t>
  </si>
  <si>
    <t>մ3</t>
  </si>
  <si>
    <t>մ2</t>
  </si>
  <si>
    <t>100մ2</t>
  </si>
  <si>
    <t>11-11</t>
  </si>
  <si>
    <t>11-55</t>
  </si>
  <si>
    <t>հատ</t>
  </si>
  <si>
    <t>խմ</t>
  </si>
  <si>
    <t>11-02</t>
  </si>
  <si>
    <t>100մ</t>
  </si>
  <si>
    <t>Հեղյուս</t>
  </si>
  <si>
    <t>մ</t>
  </si>
  <si>
    <t>11-188</t>
  </si>
  <si>
    <t>Դռների և պատուհանների շեպերի լավորակ սվաղում գաջով</t>
  </si>
  <si>
    <t>14-363</t>
  </si>
  <si>
    <t>Դռների և պատուհանների շեպերի ց/ա  լավորակ  սվաղ</t>
  </si>
  <si>
    <t>15-277</t>
  </si>
  <si>
    <t>100քմ</t>
  </si>
  <si>
    <t>Դռների և պատուհանների շեպերի ներկում լատեքսով</t>
  </si>
  <si>
    <t>Հատակի գրունտի տոփանում խճով 5-10մմ ֆրակցիա</t>
  </si>
  <si>
    <t>13-225</t>
  </si>
  <si>
    <t>15-78</t>
  </si>
  <si>
    <t>7-735</t>
  </si>
  <si>
    <t>գծմ</t>
  </si>
  <si>
    <t>հտ</t>
  </si>
  <si>
    <t>Հիդրոմեկուշիչ շերտ իզոգամով</t>
  </si>
  <si>
    <t xml:space="preserve"> Միջնորմեր</t>
  </si>
  <si>
    <t xml:space="preserve"> մ2</t>
  </si>
  <si>
    <t xml:space="preserve">մ2                     </t>
  </si>
  <si>
    <t>գ/մ</t>
  </si>
  <si>
    <t>Ընդամենը</t>
  </si>
  <si>
    <t>8-528 Ար16-1</t>
  </si>
  <si>
    <t>Հիմնա վորում-</t>
  </si>
  <si>
    <t xml:space="preserve">Պատերի սվաղում գաջի շաղախով </t>
  </si>
  <si>
    <t>Պատերի  սվաղում ց/ավազե շաղախով հաղճասալի տակ</t>
  </si>
  <si>
    <t>Քանակ</t>
  </si>
  <si>
    <t>Համաշինարարական  աշխատանքներ</t>
  </si>
  <si>
    <t>Աշխատանքի անվանումը</t>
  </si>
  <si>
    <t>Պատերի ներկում մածկապատումով լատեքսով բարելաված որակի /ներառյալ անկյունակները  / /անփայլ</t>
  </si>
  <si>
    <t>15-247-1</t>
  </si>
  <si>
    <t>Բարդ փական</t>
  </si>
  <si>
    <t>Սպիտակ մետաղապլաստե B դասի ներքին դռան բլոկի /ոչ պակաս 60մմ/ տեղադրում/ ներառյալ  ապակեփաթեթը  4+4մմ և սենդվիչ պանել</t>
  </si>
  <si>
    <t>Հակամիջատային ցանցի տեղադրումով, ալյումիե շրջանակ, սպիտակ, ներառյալ ծղնիններ</t>
  </si>
  <si>
    <t>7-51</t>
  </si>
  <si>
    <t>E6-19</t>
  </si>
  <si>
    <t>Միաձույլ ե/բետոնե աստիճանների և հարթակների պատրաստում B-15 դասի բետոնից</t>
  </si>
  <si>
    <t>Հրաթեցնող շերտի իրականացնում M100 30մմ</t>
  </si>
  <si>
    <t>Առաստաղի սվաղում գաջի շաղախով   բարելավված որակի</t>
  </si>
  <si>
    <t xml:space="preserve">Շուկա </t>
  </si>
  <si>
    <t xml:space="preserve">Պատերի  երեսապատում կերամիկական սալիկներով  ոչ պակաս       - 4 մմ սոսինձ  </t>
  </si>
  <si>
    <t>6-106</t>
  </si>
  <si>
    <t>6-161</t>
  </si>
  <si>
    <t>8-27</t>
  </si>
  <si>
    <t>1-1185</t>
  </si>
  <si>
    <t>Գոլորշամեկուսացում իզոգամով 4 մմ</t>
  </si>
  <si>
    <t>26-43</t>
  </si>
  <si>
    <t>Ամրան/ ճարմանդ/Փ12</t>
  </si>
  <si>
    <t>Ոլորք Ф6մմ</t>
  </si>
  <si>
    <t>Միջադիր ծակոտկեն ռետինից 150 մմ լայն</t>
  </si>
  <si>
    <t>12-404</t>
  </si>
  <si>
    <t>10-201</t>
  </si>
  <si>
    <t>Փայտե կարկասի հակահրդեհային լաքապատում</t>
  </si>
  <si>
    <t>10-203</t>
  </si>
  <si>
    <t>Կավարամածի հակահրդեհային լաքապատում</t>
  </si>
  <si>
    <t>8-195</t>
  </si>
  <si>
    <t>Ձագար ց/թիթեղ 0,5 մմ, ուղղանկյուն գունավոր</t>
  </si>
  <si>
    <t>Ջրթափ խողովակ ց/թիթեղ 0,5 մմ, ուղղանկյուն գունավոր</t>
  </si>
  <si>
    <t>8-301</t>
  </si>
  <si>
    <t>14-360</t>
  </si>
  <si>
    <t>Ձեղնալուսամուտների փեղկերի  յուղաներկում</t>
  </si>
  <si>
    <t>12-403</t>
  </si>
  <si>
    <t>10-70</t>
  </si>
  <si>
    <t>Ձեղնալուսամուտներին հարող տարածքի փայտյա տախտակամածի պատրաստում հականեխիչ նյութով մշակումով</t>
  </si>
  <si>
    <t xml:space="preserve">  Տանիքի կառուցում</t>
  </si>
  <si>
    <t>13-121</t>
  </si>
  <si>
    <t>6-83</t>
  </si>
  <si>
    <t>E6-14</t>
  </si>
  <si>
    <t>Ամրանի  արժեքը Ф8մմ Ac-1 դասի</t>
  </si>
  <si>
    <t>E15-77</t>
  </si>
  <si>
    <t>Աստիճանների  երեսպատում 30մմ  հաստությամբ բազալտե սալերով</t>
  </si>
  <si>
    <t xml:space="preserve">E15-6    E15-59   </t>
  </si>
  <si>
    <t xml:space="preserve">3-րդ կարգի բնահողի մշակում  ձեռքով </t>
  </si>
  <si>
    <t>Բնահողի հետլիցք ձեռքով</t>
  </si>
  <si>
    <t xml:space="preserve">Ետլիցքի բնահողի տոփանում  </t>
  </si>
  <si>
    <t>100մ3</t>
  </si>
  <si>
    <t>6-173</t>
  </si>
  <si>
    <t>9-94
Անալոգ</t>
  </si>
  <si>
    <t>23-223Վ</t>
  </si>
  <si>
    <t xml:space="preserve"> 3 -րդ կարգի հողի փորում խրամուղում</t>
  </si>
  <si>
    <t>կ-տ</t>
  </si>
  <si>
    <t>1-1551</t>
  </si>
  <si>
    <t>էքսկավատորով 0,5խմ  կողլիցք</t>
  </si>
  <si>
    <t>Բարեկարգում</t>
  </si>
  <si>
    <t>Հատակներ</t>
  </si>
  <si>
    <t>100 մ2</t>
  </si>
  <si>
    <t>1-960</t>
  </si>
  <si>
    <t>11-6</t>
  </si>
  <si>
    <t>Չափ, միավ,</t>
  </si>
  <si>
    <t>10-70,</t>
  </si>
  <si>
    <t>Ձեղնալուսամուտների կողերի թիթեղապատում ցինկապատ  գունավոր թիթեղով 0,5մմ հաստ,</t>
  </si>
  <si>
    <t>Հարթեցոնղ շերտի իրականացում մանրահատիկ ավազից 0-1,5մմ ֆր</t>
  </si>
  <si>
    <t>Հատակների նախապատրաստական շերտի իրականացում B12,5</t>
  </si>
  <si>
    <t xml:space="preserve">7, Բացվածքներ /Դռներ, պատուհաններ/ </t>
  </si>
  <si>
    <t>1,Հողային աշխատանքներ ժապավենային հիմքեր-նոր կառուցվող կցակառույցներ</t>
  </si>
  <si>
    <t>6-1</t>
  </si>
  <si>
    <t>Բետոնե նախաշերտ B7,5 դասի բետոնից</t>
  </si>
  <si>
    <t>6-20</t>
  </si>
  <si>
    <t xml:space="preserve">Ե/բ ժապավենային հիմքերի կառուցում  B-25 ծանր բետոնից   </t>
  </si>
  <si>
    <t xml:space="preserve">Ե/բ միաձույլ ծածկի սալի կառուցում ծանր բետոնից B-25   </t>
  </si>
  <si>
    <t xml:space="preserve">Ե/բ միաձույլ պարզունակների կառուցում ծանր բետոնից B-25   </t>
  </si>
  <si>
    <t xml:space="preserve">Ե/բ միաձույլ սյուների կառուցում B-25 ծանր բետոնից   </t>
  </si>
  <si>
    <t>6-22</t>
  </si>
  <si>
    <t>Ե/բ միաձույլ բարավորների կառուցում թեթև բետոնից B-15   դաս</t>
  </si>
  <si>
    <r>
      <t>մ</t>
    </r>
    <r>
      <rPr>
        <vertAlign val="superscript"/>
        <sz val="10"/>
        <rFont val="GHEA Grapalat"/>
        <family val="3"/>
      </rPr>
      <t>3</t>
    </r>
  </si>
  <si>
    <t>Տեղափոխում 5կմ</t>
  </si>
  <si>
    <t>Գ310-5</t>
  </si>
  <si>
    <r>
      <t>մ</t>
    </r>
    <r>
      <rPr>
        <vertAlign val="superscript"/>
        <sz val="10"/>
        <rFont val="GHEA Grapalat"/>
        <family val="3"/>
      </rPr>
      <t>2</t>
    </r>
  </si>
  <si>
    <t>կոմպլեկտ</t>
  </si>
  <si>
    <t>6-177</t>
  </si>
  <si>
    <t xml:space="preserve">Պիպի մոնտաժ դեկորտաիվ հատույթով իրականացում հարթ ցինկապատա գունավոր թիթեղից RAL 3011  Հարավային Կորեական արտադրության թիթեղի հենքով կամ համարժեք </t>
  </si>
  <si>
    <t>8-191
k=1.5</t>
  </si>
  <si>
    <t>Խողավակի ամարցման տարերր</t>
  </si>
  <si>
    <t>Ծունկ ց/թիթեղ 0,5 մմ, գունավոր</t>
  </si>
  <si>
    <t>12-283</t>
  </si>
  <si>
    <t>Մետաղական երկխողովակ ձնարգելակչի մոնտաժ տեսքը տստ նախագծի գործարանային արաադրության L=2000մմ</t>
  </si>
  <si>
    <t>Մետաղական աստիճանի մոնտաժ Л-1 2 հատ</t>
  </si>
  <si>
    <t>10-241</t>
  </si>
  <si>
    <t xml:space="preserve">Տանիք հավաքովի աստիճանի տեղադրում 130 կգ բեռաբտարողությամբ թաքնված մոնատաժով, ըստ նախագծի </t>
  </si>
  <si>
    <t xml:space="preserve">Մետաղապլաստե պատուհան 60 մմ բացվող առանց ապակեփաթեթի, լրացված լամբիրով, սպիտակ </t>
  </si>
  <si>
    <t>Շերտափեղկերով ձեղնալուսամուտների պատրաստում հականեխիչ նյութով մշակումով ներռայալ փայտանյութեը և դռնակները</t>
  </si>
  <si>
    <t>Աստիճանի մետաղական կոնստրուկցիանների երկտակ ներկում  հակակոռոզիոն ներկով</t>
  </si>
  <si>
    <t>12-286</t>
  </si>
  <si>
    <t>Ջերմամեկուսիչ շերտի կառուցում   փրփրապոլեուրտանե մեկուսիչով XPS 80մմ հաստությամբ</t>
  </si>
  <si>
    <t>ՑԱՆՑ 100/100/5 BP վերադիր 100 մմ</t>
  </si>
  <si>
    <t>Միջնորմերի կառուցում մետաղական մինչև հ-3մ կարկասով,երեսապատելով երկու կողմից գիպսակարտոնե սալերով 2*12,5մմ յուրաքանչյուր կողմը և ձայնամեկուսիչ  հանքային բամբակյա շերտով 100մմ պատի ընդհանուր հաստությամբ .031.9-2.07 Տարբերակ 1 C112.1</t>
  </si>
  <si>
    <t>Բազրիք</t>
  </si>
  <si>
    <t>Առաստաղ</t>
  </si>
  <si>
    <t>Կախովի առաստաղի իրականացում -Արմստրոնգ  տեսակի մետաղական պրոֆիլների վրա տարագույն սալերից</t>
  </si>
  <si>
    <t>Պատեր</t>
  </si>
  <si>
    <t xml:space="preserve">Որմախարսխի իրականացում   B-15 ծանր բետոնից   </t>
  </si>
  <si>
    <t>34-316  34-353
k=0.6</t>
  </si>
  <si>
    <t>34-316   34-352
k=0.6</t>
  </si>
  <si>
    <t>Հատակների պատրաստում չսահող տարագույն կերամոգրանիտից Իսպանիա կամ համարժեք</t>
  </si>
  <si>
    <t>Լամինատե հատակների պատրաստում 
ոչ պակաս 8մմ հաստ, 32 դասի / ներառյալ շրիշակները  և սպունգը / ԵՄ արտադրության</t>
  </si>
  <si>
    <t xml:space="preserve"> Արտաքին հարդարում</t>
  </si>
  <si>
    <t>Արտաքին պատերի ջերմամեկուսիչ շերտի կառուցում փրփրապլաստե XPS 50մմ հաստությամբ ամրացումով</t>
  </si>
  <si>
    <t xml:space="preserve">Որմնախարսխի երեսապատում բազալտե սալիկներով  հաստ. d=30մմ  </t>
  </si>
  <si>
    <t>15-6
15-59</t>
  </si>
  <si>
    <t xml:space="preserve">Մետաղական ցանց Bp 5x100x100մմ </t>
  </si>
  <si>
    <t>Տեղեկ</t>
  </si>
  <si>
    <t>Արտաքին աստիճանա- և թեքահարթակներ հարթակներ</t>
  </si>
  <si>
    <t>Հիմքերի  ուղղահայաց  ջրամեկուսացում տաք բիտումով երկշերտ</t>
  </si>
  <si>
    <t xml:space="preserve">Ամրան 12-32 մմ տր A500C դասի                  </t>
  </si>
  <si>
    <t>Ամրան 6.5+10մմ A 240 դասի</t>
  </si>
  <si>
    <t xml:space="preserve">Ամրան 10 մմ տր A500C դասի                  </t>
  </si>
  <si>
    <t>Կողային հատվածի  երեսպատում 20մմ հաստությամբ բազալտե սալերով,  սալերի խարսխումով  մետաղական ցանցով</t>
  </si>
  <si>
    <t>Միջսենյակային ՄԴՖ դռներ Փայտե հիմնակմախքով , ձայնամեկուսիչ շերտով, երեսպատված, փեղի հաստությունը ոչ պակաս 40 մմ, բացվածքներում նույն նյութի լրացումներով և ծածկասալով/наличник/ , ներառյալ ծղնիները և բռնակներ, փականները</t>
  </si>
  <si>
    <t>Դուռ Ալյումինե, բլոկով, փոշեներկված, 65մմ հաստ,, ջերմակամուրջով, ապակեփաթեթով 4+4մմ թաղանթապատ տարագույն 60% ինքնակպչուն թաղանթներով, պրոֆիլ (արտերկիր) հրակայունության դասը EI30</t>
  </si>
  <si>
    <t>Դռան արգելակիչ</t>
  </si>
  <si>
    <t>Պողպատե թիթեղ</t>
  </si>
  <si>
    <t xml:space="preserve">2.Ե/բ աշխատանքներ </t>
  </si>
  <si>
    <t>1-257</t>
  </si>
  <si>
    <t>2 -րդ կարգի գրունտի ետլիցք հարթեցումով</t>
  </si>
  <si>
    <t xml:space="preserve">մեխանիզմով 0,5խմ </t>
  </si>
  <si>
    <t>15-613</t>
  </si>
  <si>
    <t>1-961</t>
  </si>
  <si>
    <t>Բազալտե թասակի սալիկ ցանկապատի համար</t>
  </si>
  <si>
    <t>15-304</t>
  </si>
  <si>
    <t xml:space="preserve"> Բազալտե խճից նախաշերտ </t>
  </si>
  <si>
    <t>1-967</t>
  </si>
  <si>
    <t xml:space="preserve">2-րդ կարգի բնահողի մշակում  ձեռքով </t>
  </si>
  <si>
    <t>1000մ3</t>
  </si>
  <si>
    <t>Խրամուղու մշակում 2-րդ կարգի գրունտներում էքսակավատորով</t>
  </si>
  <si>
    <t>1-72</t>
  </si>
  <si>
    <t>Մետաղական ցանց Вр 50x50x5</t>
  </si>
  <si>
    <t>Սալվածքի իրականացում բազալտե փշրաքարերով "Բրեկչա" տեսակի հղկումով</t>
  </si>
  <si>
    <t>11-297</t>
  </si>
  <si>
    <t>Բետոնե սալվածքի իրականացում  B12,5 դասի ծանր բետոնից բազալտե փշրաքար 40մմ մակերեսին տեղադրումով "Բրեկչա" նախաշերտ</t>
  </si>
  <si>
    <t>Բազալտե խճից հիմնաշերտի պատրաստում  5-10մմ նախաշերտ</t>
  </si>
  <si>
    <t>11-06</t>
  </si>
  <si>
    <t>խողովակաշարի տակ</t>
  </si>
  <si>
    <t>Ավազի նախապատրաստական շերտ</t>
  </si>
  <si>
    <t>11-03</t>
  </si>
  <si>
    <t>Սալվածքներ</t>
  </si>
  <si>
    <t>Եզրաքարերի տակ բետոնների իրականացում B12,5</t>
  </si>
  <si>
    <t>5-72</t>
  </si>
  <si>
    <t>Սալիկապատում բետոնե  գունավոր սալիկներով /տոմետե/ 60մմ հաստ դասը Б գունավոր</t>
  </si>
  <si>
    <t>E27-176</t>
  </si>
  <si>
    <t>E27-19</t>
  </si>
  <si>
    <t xml:space="preserve"> Բազալտե խճից նախաշերտ  եզրահարթերի և տոմետի  տակ 50մմ </t>
  </si>
  <si>
    <t xml:space="preserve">Բազալտե եզրահարթի պատրաստում
 150x300մմ  չափերովբետոնի B12,5 դասի ծանր  վրա </t>
  </si>
  <si>
    <t>27-86</t>
  </si>
  <si>
    <t>2-րդ կարգի բնահողի մշակում  ձեռքով /եզրահարթերի հիմքեր/</t>
  </si>
  <si>
    <t>Նստարան տեղադրումով ներառյալ նյութերը</t>
  </si>
  <si>
    <t>շուկա</t>
  </si>
  <si>
    <t>Տարածքի  ուղղաձիգ համահարթեցում բուլդոզերով</t>
  </si>
  <si>
    <t>1-1130</t>
  </si>
  <si>
    <t xml:space="preserve">Բնահողի մշակում բուլդոզերով  2-կարգ    տեղափոխելով  50 մ   </t>
  </si>
  <si>
    <t>1-1608                                   1-1615</t>
  </si>
  <si>
    <t>Գրունտի մշակում ձեռքով տեղափոխումով տարածքում 1-ին կարգ</t>
  </si>
  <si>
    <t>1-994</t>
  </si>
  <si>
    <t>Գրունտի մշակում էքսկավատորով 0.5մ3 շերեփ., 2- կարգ, բարձում ա/մ</t>
  </si>
  <si>
    <t>1-1592</t>
  </si>
  <si>
    <t>Տարածքի  բարեկարգում</t>
  </si>
  <si>
    <t>7-334</t>
  </si>
  <si>
    <t xml:space="preserve">Ե/բ հավաքովի էլեմենտներով
 հորերում սեյսմակայունության 
մետաղական կապող  էլեմենտներ՝ երկտակ յուղաներկված՝ համաձայն ստանդարտ գծագրի. </t>
  </si>
  <si>
    <t xml:space="preserve"> Ներքին ջրամատակարարում</t>
  </si>
  <si>
    <t>18-165</t>
  </si>
  <si>
    <t>Շրջանառու պոմպի մոնտաժ-  Wilo TOP-S 40/15   Q=4.3մ3/ժ, H=10մ N=390wt</t>
  </si>
  <si>
    <t>կոմպ</t>
  </si>
  <si>
    <t>26-16</t>
  </si>
  <si>
    <t>խողովակաշարի ջերմոմեկուսացում</t>
  </si>
  <si>
    <t xml:space="preserve"> Ֆոլգայապատ իզոտօպրակից </t>
  </si>
  <si>
    <t>16-261</t>
  </si>
  <si>
    <r>
      <t xml:space="preserve">Պոլիպրոպիլենային խողովակների տեղադրում փորձարկումով փորձարկումով և լվացումով d20մմ </t>
    </r>
    <r>
      <rPr>
        <b/>
        <sz val="10"/>
        <rFont val="GHEA Grapalat"/>
        <family val="3"/>
      </rPr>
      <t xml:space="preserve">սառը ջուր  </t>
    </r>
    <r>
      <rPr>
        <sz val="10"/>
        <rFont val="GHEA Grapalat"/>
        <family val="3"/>
      </rPr>
      <t xml:space="preserve"> </t>
    </r>
  </si>
  <si>
    <t>16-262</t>
  </si>
  <si>
    <r>
      <t xml:space="preserve">Պոլիպրոպիլենային խողովակների տեղադրում փորձարկումով և լվացումով d25մմ </t>
    </r>
    <r>
      <rPr>
        <b/>
        <sz val="10"/>
        <rFont val="GHEA Grapalat"/>
        <family val="3"/>
      </rPr>
      <t xml:space="preserve">սառը ջուր  </t>
    </r>
    <r>
      <rPr>
        <sz val="10"/>
        <rFont val="GHEA Grapalat"/>
        <family val="3"/>
      </rPr>
      <t xml:space="preserve">   </t>
    </r>
  </si>
  <si>
    <t>16-264</t>
  </si>
  <si>
    <t>Ամրաղման սեղմակներ մասեր Փ20-40</t>
  </si>
  <si>
    <t>Պոլիպրոպիլենային խողովակների ջերմոմեկուսացում գլանաձև termoflex մեկուսիչներով</t>
  </si>
  <si>
    <t>Ձևավոր մասեր Փ20-40</t>
  </si>
  <si>
    <t>16-134</t>
  </si>
  <si>
    <t>Փականի տեղադրում օղագոտիով  d=20մմ PE</t>
  </si>
  <si>
    <t>Փականի տեղադրում օղագոտիով  d=25մմ PE</t>
  </si>
  <si>
    <t>16-135</t>
  </si>
  <si>
    <t>Փականի տեղադրում օղագոտիով  d=32մմ PE</t>
  </si>
  <si>
    <t>16-130</t>
  </si>
  <si>
    <t>Զուգարանային փականի տեղադրում d=15մմ PE</t>
  </si>
  <si>
    <t>Հակադարձ փականներ D=25մմ, PN10</t>
  </si>
  <si>
    <t>Ճկափող d=15մմ; L=500մմ մատակարարում, մոնտաժ</t>
  </si>
  <si>
    <t>100հտ</t>
  </si>
  <si>
    <t>17-53</t>
  </si>
  <si>
    <t>Տաք ջուր</t>
  </si>
  <si>
    <t>16-219</t>
  </si>
  <si>
    <t>100հատ</t>
  </si>
  <si>
    <t>Հակահրդեհային համակարգ</t>
  </si>
  <si>
    <t>16-66</t>
  </si>
  <si>
    <t>Պողպատյա խողովակների և ամրացնող տարրերի</t>
  </si>
  <si>
    <t>մոնտաժում Փ=57*3մմ լվացում վարակազերծումով</t>
  </si>
  <si>
    <t>16-184</t>
  </si>
  <si>
    <t>Հակահրդեհային փական  Փ=50մմ</t>
  </si>
  <si>
    <t xml:space="preserve"> փայտյա գույնի մետաղական պահարանով</t>
  </si>
  <si>
    <t xml:space="preserve"> և կաշվե  խողովակով լ=20 մ</t>
  </si>
  <si>
    <t>շուկ</t>
  </si>
  <si>
    <t>Մետական պահարան</t>
  </si>
  <si>
    <t>Հակահրդեհային փական Փ=50մմ</t>
  </si>
  <si>
    <t>Բրոնզե փական Փ=50մմ</t>
  </si>
  <si>
    <t>Հակահրդեհային խողովակ Լ=20մ</t>
  </si>
  <si>
    <t>ճնշումային միացնող գլխիկով և</t>
  </si>
  <si>
    <t>ծայրապնակով</t>
  </si>
  <si>
    <t xml:space="preserve">Պողպատյա խողովակաշարի </t>
  </si>
  <si>
    <t>փորձարկում</t>
  </si>
  <si>
    <t xml:space="preserve">Պողպատյա խողովակների  </t>
  </si>
  <si>
    <t>նախաներկ ГФ-021 2 անգամ</t>
  </si>
  <si>
    <t>15-614</t>
  </si>
  <si>
    <t xml:space="preserve">  յուղաներկում 2 անգամ</t>
  </si>
  <si>
    <t>22-362</t>
  </si>
  <si>
    <t>պողպատյա ձևավոր մասեր</t>
  </si>
  <si>
    <t>16-84</t>
  </si>
  <si>
    <t>Պողպատյա խողովակից պարկուճ</t>
  </si>
  <si>
    <t xml:space="preserve"> Փ=89*4մմ Լ=350 -2500մմ</t>
  </si>
  <si>
    <t>16-263</t>
  </si>
  <si>
    <t>16-34</t>
  </si>
  <si>
    <t>Պոլիվինիլքլորիդե խող.տեղադրում d=110*3,3մմ, փորձարկումով</t>
  </si>
  <si>
    <t>16-33</t>
  </si>
  <si>
    <t>Անկյունակ 110մմ 90աստ</t>
  </si>
  <si>
    <t>Անկյունակ 110մմ 45 աստ</t>
  </si>
  <si>
    <t>Անկյունակ 50մմ 90աստ</t>
  </si>
  <si>
    <t>Անկյունակ 50մմ 45 աստ</t>
  </si>
  <si>
    <t>Անցում 110-50մմ</t>
  </si>
  <si>
    <t>Եռաբաշխիչ 100x100x100 90 աստ</t>
  </si>
  <si>
    <t>Եռաբաշխիչ 100x100x50 90 աստ</t>
  </si>
  <si>
    <t>Եռաբաշխիչ 50x50x50 90 աստ</t>
  </si>
  <si>
    <t>Մետաղական կախիչներ 50,110մմ EPDM սեղմակով</t>
  </si>
  <si>
    <t>Պոլիվ ստուգիչ,մաքրիչ d=110մմ</t>
  </si>
  <si>
    <t>17-22</t>
  </si>
  <si>
    <t>Լվացարանի տեղադրում  ոտնակով միացման նյութերով</t>
  </si>
  <si>
    <t>17-62</t>
  </si>
  <si>
    <t>17-36</t>
  </si>
  <si>
    <t>Հոսակի տեղադրում Փ50մմ</t>
  </si>
  <si>
    <t>Ճկախողովակ սիֆոնով   d=50 մմ</t>
  </si>
  <si>
    <t>46-46</t>
  </si>
  <si>
    <t xml:space="preserve">Անցքերի բացում  պատերում </t>
  </si>
  <si>
    <t>16-224</t>
  </si>
  <si>
    <t>16-34
անալոգ</t>
  </si>
  <si>
    <t>Տանիքում ճկախողովակի մոնտաժ</t>
  </si>
  <si>
    <t>20-486</t>
  </si>
  <si>
    <t>Օդահեացման կագնակնի մոնտաժ առանց թիանիվի ТР-86.110 կամ համարժեք ներառյալ մոնտաժման նյութերը և տանիքածածկի  հերմետիկացումը</t>
  </si>
  <si>
    <t>1-1593</t>
  </si>
  <si>
    <t>էքսկավատորով 0,5խմ  և բարձում</t>
  </si>
  <si>
    <t>գնաց-3</t>
  </si>
  <si>
    <t xml:space="preserve"> Բարձված ավելորդ գրունտի </t>
  </si>
  <si>
    <t>1մ,տր</t>
  </si>
  <si>
    <t xml:space="preserve"> տեղափոխում 5կմ  </t>
  </si>
  <si>
    <t>23-1</t>
  </si>
  <si>
    <t>Ետլիցք կողալիցքի  գրունտով, ձեռքով, տոփանումով (I կարգ-ավազագրունտ)</t>
  </si>
  <si>
    <t>1-1635</t>
  </si>
  <si>
    <t xml:space="preserve">Բնահողի  հետլիցք </t>
  </si>
  <si>
    <t>46-53</t>
  </si>
  <si>
    <t>Գոյություն ունեցող ե/բ դիտահորի պատի օղի վրա մինչև 200մմ տրամագծի անցքի բացում</t>
  </si>
  <si>
    <t>տեղ</t>
  </si>
  <si>
    <t>23-8</t>
  </si>
  <si>
    <t>23-9</t>
  </si>
  <si>
    <t>Մետաղական խողովակ DN406,4x4</t>
  </si>
  <si>
    <t>23-109</t>
  </si>
  <si>
    <t>Դիտահորի  կառուց. հավաք.  ե/բ օղակներից D=1մ Բետոն B-15 ներառյալ վաքերը</t>
  </si>
  <si>
    <t>23-113</t>
  </si>
  <si>
    <t>Դիտահորի  կառուց. հավաք.  ե/բ օղակներից  D=2,0մ Բետոն B-15 ներառյալ վաքերը</t>
  </si>
  <si>
    <t>Ե/ Բ  Դիտահորի օղակ  1000*1500(h)</t>
  </si>
  <si>
    <t>Ե/ Բ  Կափարիչ  2200*2200 մտոցով 600մմ և կափարիչ</t>
  </si>
  <si>
    <t>Դիտահորում բետոնե վաքի ստեղծում անհրաժեշտ նյութերի մատակարարումով, 
 B12.5 դասի բետոնից</t>
  </si>
  <si>
    <t>Արտաքին հիդրանտներ</t>
  </si>
  <si>
    <t xml:space="preserve">22-366 </t>
  </si>
  <si>
    <t>ՊԷ անցումային եռաբաշխիկ OD110/110,  արժեք, մատակարարում  և  մոնտաժ</t>
  </si>
  <si>
    <t>ՊԷ եռաբաշխիկ DE110, PN10, ներառյալ արժեք և,  մոնտաժ</t>
  </si>
  <si>
    <t>22-119</t>
  </si>
  <si>
    <t>Պոլիէթիլենե խողովակ OD110, PN10, արժեք, մատակարարում, մոնտաժ և փորձարկում</t>
  </si>
  <si>
    <t>22-431</t>
  </si>
  <si>
    <t>Կցաշուրթային կցորդիչ DN100  տեղադրումով</t>
  </si>
  <si>
    <t>22-384
k=1.2</t>
  </si>
  <si>
    <t>Մուտքի փական DN100, պողպատյա  տեղադրումով</t>
  </si>
  <si>
    <t>Երկարացման իլ կցորդիչցչով (S=32մմ) տեղադրումով</t>
  </si>
  <si>
    <t>22-365</t>
  </si>
  <si>
    <t>ՊՎՔ պաշտպանիչ խողովակ PN4 (L= 0.7-1.0մ)</t>
  </si>
  <si>
    <t xml:space="preserve">       . 22-384     </t>
  </si>
  <si>
    <t>Հիդրանտի տակդիր DN100  տեղադրումով</t>
  </si>
  <si>
    <t>22-395</t>
  </si>
  <si>
    <t>Ստորգետնյա հրշեջ հիդրանտ տեղադրումով DN100</t>
  </si>
  <si>
    <t>22-448</t>
  </si>
  <si>
    <t>Ստորգետնյա հիդրանտի մակերևութային հոր տեղադրումով</t>
  </si>
  <si>
    <t>6-15</t>
  </si>
  <si>
    <t>Բետոն B15 դասի հենարանների համար տեղադրումով</t>
  </si>
  <si>
    <t>Փականի մակերևութային հորի անկերային բլոկ տեղադրումով</t>
  </si>
  <si>
    <t>Հիդրանտի մակերևութային հորի անկերային բլոկ տեղադրումով</t>
  </si>
  <si>
    <t>Արտաքին  ջրամատակարարում</t>
  </si>
  <si>
    <t>22-117</t>
  </si>
  <si>
    <t>22-118</t>
  </si>
  <si>
    <t>Խողովակի մոնտաժ պոլիէթիլենային,խմելու ջրի համար, =63x3,8մմ, 10,0 մթն.ճնշ./ ետլիցք ավազագրունտով/</t>
  </si>
  <si>
    <t>Խողովակի մոնտաժ պոլիէթիլենային, խմելու ջրի համար, d=110x6,6մմ, 10,0 մթն.ճնշ. / ետլիցք ավազագրունտով/</t>
  </si>
  <si>
    <t>22-314</t>
  </si>
  <si>
    <t>Խողովակների լվացում վարակազերծումով</t>
  </si>
  <si>
    <t>1000մ</t>
  </si>
  <si>
    <t>Բնահողի  հետլիցք  մեխանիզմով</t>
  </si>
  <si>
    <t>22-398</t>
  </si>
  <si>
    <t xml:space="preserve">Միացում գործող ջրագծին  </t>
  </si>
  <si>
    <t>Մետաղ / պոլիէթիլեն  անցում 63/57</t>
  </si>
  <si>
    <t>22-369</t>
  </si>
  <si>
    <t>Պէ 110մմ անկյուն 90 աստ մոտաժ</t>
  </si>
  <si>
    <t>Պէ 63մմ անկյուն 90 աստ մոտաժ</t>
  </si>
  <si>
    <t>Պէ 50մմ անկյուն 90 աստ մոտաժ</t>
  </si>
  <si>
    <t>Պէ   եռաբաշխիչ   110x110x110 մոտաժ</t>
  </si>
  <si>
    <t>Պէ   եռաբաշխիչ   110x110x63 մոտաժ</t>
  </si>
  <si>
    <t>Պէ   եռաբաշխիչ   50x50x50 մոտաժ</t>
  </si>
  <si>
    <t>Պէ   անցում մետաղական 63x57 մոտաժ</t>
  </si>
  <si>
    <t>Պէ   անցում   50x40 մոտաժ</t>
  </si>
  <si>
    <t>Պէ   անցում   110x63 մոտաժ</t>
  </si>
  <si>
    <t>Ջրաչափական հոր</t>
  </si>
  <si>
    <t>16-327</t>
  </si>
  <si>
    <t>18-212</t>
  </si>
  <si>
    <t>16-100           գ=0,5</t>
  </si>
  <si>
    <t>23-45</t>
  </si>
  <si>
    <t>Անցքերի շաղափում միջնորմերում</t>
  </si>
  <si>
    <t>12սմ հաստությամբ</t>
  </si>
  <si>
    <t>23-48</t>
  </si>
  <si>
    <t>Անցքերի շաղափում քարե պատերում</t>
  </si>
  <si>
    <t>40սմ հաստությամբ</t>
  </si>
  <si>
    <t>22-384</t>
  </si>
  <si>
    <t>8-572-1</t>
  </si>
  <si>
    <t>լր</t>
  </si>
  <si>
    <t>8-531-5</t>
  </si>
  <si>
    <t>8-525-2</t>
  </si>
  <si>
    <t>8-525-1</t>
  </si>
  <si>
    <t>Ավտոմատ անջատիչ եռաֆազ  25Ա</t>
  </si>
  <si>
    <t>8-149-1</t>
  </si>
  <si>
    <t>խողովակում/ВВГнг(А)/</t>
  </si>
  <si>
    <t>8-400-1</t>
  </si>
  <si>
    <t>18-72</t>
  </si>
  <si>
    <t>Շրջանառու պոմպ  Wilo TOP-S 40/15  G=2,5մ3/ժ, H=10մ, N=0,3կՎտ մոնտաժային կոմպլեկտով և տակդիրներով</t>
  </si>
  <si>
    <t>լրա- կազմ</t>
  </si>
  <si>
    <t>Փական 20մմ</t>
  </si>
  <si>
    <t>Հետադարձ փական 20մմ</t>
  </si>
  <si>
    <t>18-109</t>
  </si>
  <si>
    <t>սեկցիա</t>
  </si>
  <si>
    <t>Փականի տեղադրում օղագոտիով d=15մմ,վերին</t>
  </si>
  <si>
    <t>Պանելային մարտկոցների մոնտաժային կոմպլեկտ ներառյալ օդհան փականները</t>
  </si>
  <si>
    <t>Փականի տեղադրում օղագոտիով d=15մմ,վերին թերստատով ներկառուցված ըստ նախագծի</t>
  </si>
  <si>
    <t>Փականի տեղադրում օղագոտիով d=15մմ,ներքին</t>
  </si>
  <si>
    <t>18-208</t>
  </si>
  <si>
    <t>Գնդիկավոր  փական 32մմ ՊՊԷ</t>
  </si>
  <si>
    <t>Գնդիկավոր  փական 20մմ ՊՊԷ</t>
  </si>
  <si>
    <t>Գնդիկավոր  փական 25մմ ՊՊԷ</t>
  </si>
  <si>
    <t>18-205</t>
  </si>
  <si>
    <t>Դատարկման ծորակով  փական 20մմ</t>
  </si>
  <si>
    <t>18-180</t>
  </si>
  <si>
    <t>Զտիչ 20</t>
  </si>
  <si>
    <t>Եռաբաշխիչ      32/32/20մմ</t>
  </si>
  <si>
    <t>Եռաբաշխիչ      25/25/20մմ</t>
  </si>
  <si>
    <t>Անցում 32/25</t>
  </si>
  <si>
    <t>Անցում 25/20</t>
  </si>
  <si>
    <t>Անկյունակ  պոլիպ© d =32մմ  90՝</t>
  </si>
  <si>
    <t>Անկյունակ  պոլիպ© d =25մմ  90՝</t>
  </si>
  <si>
    <t>Անկյունակ  պոլիպ© d =20մմ   90՝</t>
  </si>
  <si>
    <t>Անկյունակ  պոլիպ© d =32մմ  135</t>
  </si>
  <si>
    <t>Անկյունակ  պոլիպ© d =25մմ  135</t>
  </si>
  <si>
    <t>Անկյունակ  պոլիպ© d =20մմ   135</t>
  </si>
  <si>
    <t>Կցամաս 32մմ</t>
  </si>
  <si>
    <t>Կցամաս 25մմ</t>
  </si>
  <si>
    <t>Կցամաս 20մմ</t>
  </si>
  <si>
    <t>Անցքերի բացում  պատերում /ծածկերում/</t>
  </si>
  <si>
    <t>16-83</t>
  </si>
  <si>
    <t>Պողպատե էլեկտրեռակցումային</t>
  </si>
  <si>
    <t xml:space="preserve"> խողովակ  DN50 հատակներում անցումների համար</t>
  </si>
  <si>
    <t>15-621</t>
  </si>
  <si>
    <t>Մետաղական  խողովակների ներկում</t>
  </si>
  <si>
    <t xml:space="preserve"> հակակոռոզիոն ներկով 2շերտ</t>
  </si>
  <si>
    <t>Օդափոխության համակարգ</t>
  </si>
  <si>
    <t>20-704</t>
  </si>
  <si>
    <t>20-418</t>
  </si>
  <si>
    <t xml:space="preserve">Կարգավորիչ փական </t>
  </si>
  <si>
    <t>20-764</t>
  </si>
  <si>
    <t xml:space="preserve">Ֆիլտի մոնտաժում </t>
  </si>
  <si>
    <t>20-743</t>
  </si>
  <si>
    <t xml:space="preserve">Կենտրոնախույս  օդամուղի տեղադրում L=2000մ3/ժ, </t>
  </si>
  <si>
    <t>H=150 Պա, N=50Վտ</t>
  </si>
  <si>
    <t>20-590</t>
  </si>
  <si>
    <t>20-438</t>
  </si>
  <si>
    <t>դրոսել փականների տեղադրում 150x150մմ</t>
  </si>
  <si>
    <t>20-108</t>
  </si>
  <si>
    <t>Ուղղանկյուն օդատարի կառուցում  ցինկապատ  թիթեղից մինչև  900  մմ տրամագծով  0,5մմ  հաստ,</t>
  </si>
  <si>
    <t>20-406</t>
  </si>
  <si>
    <t>Օդի ներածման ցանց ДПУ-М100</t>
  </si>
  <si>
    <t>Արատածման հիբրիդային ցանց</t>
  </si>
  <si>
    <t>Ц8-541-10</t>
  </si>
  <si>
    <t>Ц8-574-51</t>
  </si>
  <si>
    <t>20-1002</t>
  </si>
  <si>
    <t>Թրթռակլանիչ հարթակի մոնտաժ ներառյալ զսպանակները տեսակը ДО39</t>
  </si>
  <si>
    <t>20-525</t>
  </si>
  <si>
    <t>Դեֆլեկտորի մոնտաժ VILPE E220P 160/700</t>
  </si>
  <si>
    <t>Դեֆլեկտորի կառավարաման  կառավարման վանահակ Eco  flow</t>
  </si>
  <si>
    <t>Դեֆլեկտորի Հզորության կարգավորիչ CO2 տվիչով ներկառուցված ավտոմատ միացման համակարգով</t>
  </si>
  <si>
    <t>Р7-37</t>
  </si>
  <si>
    <t>Պատուհանների վրա ներածամ սարքերի մոնտաժ AIR-confort S</t>
  </si>
  <si>
    <t>26-73</t>
  </si>
  <si>
    <t>Օդափոխության բլոկների  պատերի երեսպատում ապակեբամբակից ֆոլգայով  /դահլիճի տանիք/</t>
  </si>
  <si>
    <t>20-696</t>
  </si>
  <si>
    <t>Մետաղական ամրացման կոնստրուկցիաներ տանքիք գլխանոց</t>
  </si>
  <si>
    <t>ԷԼ, լուսավորություն</t>
  </si>
  <si>
    <t>8-574-1</t>
  </si>
  <si>
    <t>մուտքի բաշխիչ վահանի տեղադրում ШУРВЗО /ըստ նախագծի/</t>
  </si>
  <si>
    <t>լր-զմ</t>
  </si>
  <si>
    <t>8-526-4</t>
  </si>
  <si>
    <t>Բաշխիչ վահանակ ЩЭ/24</t>
  </si>
  <si>
    <t>8-1-1</t>
  </si>
  <si>
    <t>Տրանսֆորմատոր 5/200Ա</t>
  </si>
  <si>
    <t>8-610-2</t>
  </si>
  <si>
    <t>Արկղ իջեցնող տրանսֆորմատորով</t>
  </si>
  <si>
    <t>ЯКТ- 05կվա 380/36վ</t>
  </si>
  <si>
    <t>Էլ,Մագնիսական գործարկիչ 100 մ</t>
  </si>
  <si>
    <t>Տանիքի տաքացնող մալուխների համար</t>
  </si>
  <si>
    <t>լրակազմ</t>
  </si>
  <si>
    <t>8-612-10</t>
  </si>
  <si>
    <t>Վահանակ (24 մոդուլի համար) մուտքային 40Ա եռաֆազ և խմբային 4x32Ա միաֆազ  ավտոմատ անջատիչներով 4x32Ա միաֆազ  (ձիԿ) պաշտպանիչով 30mA, մոնտաժումով</t>
  </si>
  <si>
    <t>8-525-6</t>
  </si>
  <si>
    <t>Ավտոմատ անջատիչ եռաֆազ  32Ա</t>
  </si>
  <si>
    <t>Ավտոմատ անջատիչ եռաֆազ  16Ա</t>
  </si>
  <si>
    <t>Ավտոմատ անջատիչ միաֆազ  16Ա</t>
  </si>
  <si>
    <t>Ավտոմատ անջատիչ միաֆազ  10Ա</t>
  </si>
  <si>
    <t>8-61-1</t>
  </si>
  <si>
    <t>8-599-1</t>
  </si>
  <si>
    <t>Առաստաղային ԼԷԴ 18վտ տիպի 1200-1350lm 4000-5000Կ</t>
  </si>
  <si>
    <t>Առաստաղային ԼԷԴ 16վտ տիպի 5200lm 4000-5000Կ</t>
  </si>
  <si>
    <t>ուղղանկյուն լուսատու IP65</t>
  </si>
  <si>
    <t>Առաստաղային ԼԷԴ 2x16վտ տիպի 5200lm  4000-5000K</t>
  </si>
  <si>
    <t>ուղղանկյուն լուսատու IP66</t>
  </si>
  <si>
    <t>8-591-7</t>
  </si>
  <si>
    <t>Վարդակ փակ լարանցման  220վ 10Ա</t>
  </si>
  <si>
    <t xml:space="preserve"> հողանցման հպակով   titan</t>
  </si>
  <si>
    <t>8-591-2</t>
  </si>
  <si>
    <t xml:space="preserve">էլ անջատիչ մեսկտեղ փակ </t>
  </si>
  <si>
    <t>լարանցման համար  titan</t>
  </si>
  <si>
    <t>լարանցման համար  IP64</t>
  </si>
  <si>
    <t>8-591-10</t>
  </si>
  <si>
    <t xml:space="preserve">Նույնը երկստեղնավոր  </t>
  </si>
  <si>
    <t>Նույնը երկստեղնավոր  IP64 titan</t>
  </si>
  <si>
    <t>Տուփ վարդակների եվ անջատիչների</t>
  </si>
  <si>
    <t>համար titan</t>
  </si>
  <si>
    <t>Տուփ ճյուղավորման համար titan</t>
  </si>
  <si>
    <t>8-604-4</t>
  </si>
  <si>
    <t>Լուսադիոդային 8վտ լուսատու "ԵԼՔ"</t>
  </si>
  <si>
    <t>ցույց տվող վթարային սնումով ներկառուցված մարկոցով 90 րոպե անկախ աշխատանքային ռեժիմով</t>
  </si>
  <si>
    <t>8-572-4</t>
  </si>
  <si>
    <t xml:space="preserve">Օդափոխության համակարգի ղեկավարման  արկղ  </t>
  </si>
  <si>
    <t>380 Վ/80Ա/IP-43</t>
  </si>
  <si>
    <t>8-146-1</t>
  </si>
  <si>
    <t xml:space="preserve"> ԱՎՎԳ3x16քմմ մալուխի տեղադրում </t>
  </si>
  <si>
    <t>խողովակում /ВВГнг(A)</t>
  </si>
  <si>
    <t xml:space="preserve"> ՎՎԳ 3x2,5քմմ մալուխի տեղադրում </t>
  </si>
  <si>
    <t>ամրակներով ամրացմամբ/ВВГнг(А)LS/</t>
  </si>
  <si>
    <t>ամրակներով ամրացմամբ/ВВГнг/</t>
  </si>
  <si>
    <t xml:space="preserve"> ՎՎԳ 3x1,5քմմ մալուխի տեղադրում </t>
  </si>
  <si>
    <t>ամրակներով ամրացմամբ/ВВГнг(А)LS /</t>
  </si>
  <si>
    <t>ամրակներով ամրացմամբ/ВВГнг(А /</t>
  </si>
  <si>
    <t>8-408-1</t>
  </si>
  <si>
    <t xml:space="preserve"> ճկախողովակներ կոնսրուկցիաների </t>
  </si>
  <si>
    <t>K=0.4</t>
  </si>
  <si>
    <t>վրա  К1042У2 16-50մմ</t>
  </si>
  <si>
    <t>8-471-1</t>
  </si>
  <si>
    <t xml:space="preserve">70x70x5 պողպատյա անկյունակից  </t>
  </si>
  <si>
    <t>էլեկտրոդներ 2,0մ հողանցման համար</t>
  </si>
  <si>
    <t>8-472-7</t>
  </si>
  <si>
    <t>40x5մմ կտրվ շերտապողպատ պատի</t>
  </si>
  <si>
    <t>վրայով հողանցման համար</t>
  </si>
  <si>
    <t>8-472-2</t>
  </si>
  <si>
    <t xml:space="preserve">40x10մմ կտրվ պղնձե գոտի </t>
  </si>
  <si>
    <t>խրամուղու մեջ հողանցման համար</t>
  </si>
  <si>
    <t xml:space="preserve"> 3-րդ կարգի հող ի փորում ձերքով  խրամուղում հողանցման համար</t>
  </si>
  <si>
    <t xml:space="preserve">2 -րդ կարգի  գրունտի  ետլիցք ձերքով և  տոփանում </t>
  </si>
  <si>
    <t>Արտաքին լուսավորություն</t>
  </si>
  <si>
    <t>ՊԱՀԱՐԱՆ ՊԱՇՏՊԱՆՎԱԾ IP55 ,500x600x400մմ,ԴՌՆԱԿՈՎ,ԿՈՂՊԵՔՈՎ</t>
  </si>
  <si>
    <t>33-820</t>
  </si>
  <si>
    <t>նման</t>
  </si>
  <si>
    <t>22-145</t>
  </si>
  <si>
    <t>Հիմքերի   պատում բիտումով</t>
  </si>
  <si>
    <t>8-402-2</t>
  </si>
  <si>
    <t>Հաղորդալարի անցկացում հենասյուներում ԱՊՎ 1*2.5մմԱ</t>
  </si>
  <si>
    <t>100 մ</t>
  </si>
  <si>
    <t>8-363-1</t>
  </si>
  <si>
    <t>Լուսատուի բարձակ  պողպատյա</t>
  </si>
  <si>
    <t xml:space="preserve"> ԱՆԿՅՈՒՆԱԿ 50x50x5ՄՄ L=0,8Մ</t>
  </si>
  <si>
    <t>33-822</t>
  </si>
  <si>
    <t>մետաղական սյուների բետոնացում</t>
  </si>
  <si>
    <t>B-15 բետոնից</t>
  </si>
  <si>
    <t>8-370-3</t>
  </si>
  <si>
    <t>Արտաքին լուսատու ,"Գունդ"</t>
  </si>
  <si>
    <t xml:space="preserve">լուսադիօդային լամպով </t>
  </si>
  <si>
    <t xml:space="preserve">Պողպատյա խողովակների </t>
  </si>
  <si>
    <t>յուղաներկում երկու անգամ</t>
  </si>
  <si>
    <t>Ներդիրներ մինչև  4 կգ քաշով</t>
  </si>
  <si>
    <t xml:space="preserve"> 200x200x8մմ</t>
  </si>
  <si>
    <t>Ամրան  Ա -500c  Փ=10 մմ</t>
  </si>
  <si>
    <t>1-1602</t>
  </si>
  <si>
    <t>էքսկավատորով 0,25խմ  և բարձում</t>
  </si>
  <si>
    <t xml:space="preserve"> տեղափոխում 8կմ  105x1,65</t>
  </si>
  <si>
    <t>1-962</t>
  </si>
  <si>
    <t xml:space="preserve"> 3-րդ կարգի գրունտի փորում ձերքով</t>
  </si>
  <si>
    <t>խրամուղում</t>
  </si>
  <si>
    <t>խողովակաշարի համար</t>
  </si>
  <si>
    <t>8-418-7</t>
  </si>
  <si>
    <t>ՊՔՎ /պլաստիկ/ Փ=63x3,0մմ, 8,0 մթն.ճնշ. խողովակի</t>
  </si>
  <si>
    <t xml:space="preserve">տեղադրում խրամուղում </t>
  </si>
  <si>
    <t xml:space="preserve"> տեղադրում խողովակում</t>
  </si>
  <si>
    <t>8-371-2</t>
  </si>
  <si>
    <t>Լուսավորության բաժանարար</t>
  </si>
  <si>
    <t xml:space="preserve"> հենասյան տուփեր ապահովիչներով</t>
  </si>
  <si>
    <t>21-68</t>
  </si>
  <si>
    <t>ՖՈՏՈԸՆԴՈՒՆԻՉ ՍԱՐՔ</t>
  </si>
  <si>
    <t>8-153-1</t>
  </si>
  <si>
    <t>Մալուխի վերջույթ (ծայրակալ) ТМЛ 25-8-7</t>
  </si>
  <si>
    <t xml:space="preserve">Ազդանշանային ժապավ պլաստմասե
 կարմիր գույնի, վրան գրված "ՈՒշադրություն մալուխ" b=150մմ </t>
  </si>
  <si>
    <t>10-742-12</t>
  </si>
  <si>
    <t>8-123-1</t>
  </si>
  <si>
    <t>Մարտկոց 12Վ ,7Ա/ժ БРП 12/5</t>
  </si>
  <si>
    <t>8-417-1</t>
  </si>
  <si>
    <t>Էլեկտամատակարարում և լուսավուրթյան ներքին և արտաքին ցանցեր</t>
  </si>
  <si>
    <t>10-742-</t>
  </si>
  <si>
    <t>Կապի կառավարման վահանակ 6 բաժանորդ</t>
  </si>
  <si>
    <t>GC-1006DG  կամ համրժեք, փորձարկումով</t>
  </si>
  <si>
    <t xml:space="preserve">Անկախ սնուցման աղբյուրի </t>
  </si>
  <si>
    <t>ББП-50</t>
  </si>
  <si>
    <t>Մարտկոց 12В 7Ач DELTA DTM1207</t>
  </si>
  <si>
    <t>10-743-12</t>
  </si>
  <si>
    <t>Կանչի ջրակայուն կոճակ GC-0423W1</t>
  </si>
  <si>
    <t>10-319-3</t>
  </si>
  <si>
    <t>Հավաքի կանչի կոճակ</t>
  </si>
  <si>
    <t>GC-0421W1</t>
  </si>
  <si>
    <t xml:space="preserve">Տատկիլային ցուցնական "SOS" " կարմիր ֆոն </t>
  </si>
  <si>
    <t>M-010R2</t>
  </si>
  <si>
    <t>Տատկիլային ցուցնական "Հաշմանդամ" կապույտ ֆոնի վրա</t>
  </si>
  <si>
    <t>MP-010B1</t>
  </si>
  <si>
    <t xml:space="preserve">Լուսաձայնային ազդարար </t>
  </si>
  <si>
    <t>GC-0611W2</t>
  </si>
  <si>
    <t>10-397-7</t>
  </si>
  <si>
    <t>բարձրախոս GC-2001W3</t>
  </si>
  <si>
    <t>բարձրախոս GC-2001P1</t>
  </si>
  <si>
    <t xml:space="preserve">Պոլիեթիլենի գոֆրե խողովակների </t>
  </si>
  <si>
    <t>տեղադրում պատերի վրա Փ-15 մմ</t>
  </si>
  <si>
    <t xml:space="preserve">Հրակայուն չայրող մալուխ խողովակի </t>
  </si>
  <si>
    <t xml:space="preserve"> մեջ КПСнг-FRHF 1х2х0,75</t>
  </si>
  <si>
    <t xml:space="preserve">Մալուխի տեղադրում  պատերին </t>
  </si>
  <si>
    <t>Մալուխ U/UTP cat5e ZH нг(А)-HF 4x2x0,52 մմ2 հատվածքով պղնձե ջիղերով մալուխի անցկացում</t>
  </si>
  <si>
    <t>Ընդունիչ-հսկիչ պանել ստեղնաշարով</t>
  </si>
  <si>
    <t>сфера 2001 կամ համրժեք, փորձարկումով</t>
  </si>
  <si>
    <t>10-115-2</t>
  </si>
  <si>
    <t>Բջջային և հեռախոսային գծերի</t>
  </si>
  <si>
    <t>միջոցով ահազանգերի ուղորդման</t>
  </si>
  <si>
    <t xml:space="preserve">սարքավորում </t>
  </si>
  <si>
    <t>Ընդունիչ-կառավարող սարք Сигнал 20м</t>
  </si>
  <si>
    <t>կարգաբերումով</t>
  </si>
  <si>
    <t>ИВЭПР-30/5</t>
  </si>
  <si>
    <t>Մարտկոց 24Վ ,1.5А</t>
  </si>
  <si>
    <t>Ծրագրային ապահովում</t>
  </si>
  <si>
    <t>Արկղ միացման տուփով մետաղական</t>
  </si>
  <si>
    <t>Տագնապի կոճակ</t>
  </si>
  <si>
    <t>Լուսադիոդային  լուսատու "ԵԼՔ"</t>
  </si>
  <si>
    <t>Pelastus PLEM 1.1</t>
  </si>
  <si>
    <t>Լուսադիոդային  լուսատու "Հիդրանտ"</t>
  </si>
  <si>
    <t>Pelastus PL EML 3.0</t>
  </si>
  <si>
    <t>10-743-2</t>
  </si>
  <si>
    <t xml:space="preserve"> Ծխային հասցեային ազդարար</t>
  </si>
  <si>
    <t>Ջերմային հասցեային ազդարար</t>
  </si>
  <si>
    <t>10-745-2</t>
  </si>
  <si>
    <t>Ծխային,գծային զուգավորված տվիչ</t>
  </si>
  <si>
    <t>10-744-6</t>
  </si>
  <si>
    <t>Արտաքին լուսաձայնային  ազդարարիչ  սարք /շչակ/</t>
  </si>
  <si>
    <t xml:space="preserve"> մեջ КПСВВнг (А )HF 2x2x0,75</t>
  </si>
  <si>
    <t xml:space="preserve"> մեջ КПСВВнг (А )HF 1x2x0,75</t>
  </si>
  <si>
    <t>ПВнг (А )HF 2(2x1,5) հատվածքով պղնձե ջիղերով մալուխի անցկացում</t>
  </si>
  <si>
    <t>8-417-9</t>
  </si>
  <si>
    <t>Պլաստմասե սակառների տեղադրում 10*7</t>
  </si>
  <si>
    <t>Հաշմանդամների կանչի համակարգ</t>
  </si>
  <si>
    <t>ՀԱԿԱՀՐԴԵԱՀՅԻՆ ԱԶԴԱՐԱՐՄԱՆ ՀԱՄԱԿԱՐԳ</t>
  </si>
  <si>
    <t xml:space="preserve">Մետաղական դեկորատիվ հենասյուների տեղադրում </t>
  </si>
  <si>
    <t xml:space="preserve"> L=2,7մ,  տեսքը ըստ նախագծի</t>
  </si>
  <si>
    <t>Երկկոնտուրանի ջրատաքացուցիչ պատի տուրբո կաթսայի տեղադրում N=50 կվտ/ժամ, ներառյալ ծխատարը Եվրոպական արտադրության</t>
  </si>
  <si>
    <t>DN50 ֆիլտրերի մոնտաժում ջրաչափական հորում</t>
  </si>
  <si>
    <t>Մետաղական գնդային DN50 փականների մոնտաժում  ջրաչափական հորում</t>
  </si>
  <si>
    <t>Պոլիէթիլենե պարուրակային կցորդիչների մոնտաժում DN50</t>
  </si>
  <si>
    <t>Երկկողմանի արտաքին պարուրակով մետաղական կցորդիչ DN50</t>
  </si>
  <si>
    <t>DN50 ջրաչափերի մոնտաժում 
ջրաչափական հորում</t>
  </si>
  <si>
    <t xml:space="preserve">Գրունտի բարձում ինքնաթափին </t>
  </si>
  <si>
    <t>Միաձույլ ե/բետոնե աստիճանների և հարթակների պատրաստում B-12,5 դասի բետոնից</t>
  </si>
  <si>
    <t>Հենապատեր</t>
  </si>
  <si>
    <t>11-6,</t>
  </si>
  <si>
    <t>6-172
անալոգ</t>
  </si>
  <si>
    <t>Հենապատի ետնամասի ետլիցք բազալտե խճով ֆր 10-40</t>
  </si>
  <si>
    <t>15-201</t>
  </si>
  <si>
    <t xml:space="preserve">Մետաղական ցանց, տեղադրումով երեսապատման համար Bp-5մմ   ք,50x50     </t>
  </si>
  <si>
    <t>30-318</t>
  </si>
  <si>
    <t>Մետաղական արգելապատնեշների տեղադրում հենպատերր վրա նախաներկովն և էմալե ներկումով տարագույն</t>
  </si>
  <si>
    <t>Հենապատի կառուցում միաձույլ երկաթբետոնից   B20 դաս ծանր</t>
  </si>
  <si>
    <t>Ջրթող խողովակ 57x3,5</t>
  </si>
  <si>
    <t xml:space="preserve">Ռետինե ժապավեն դեֆորմացիոն կարանների համար </t>
  </si>
  <si>
    <t>k=0,25</t>
  </si>
  <si>
    <t>Հիմքերի  ուղղահայաց  ջրամեկուսացում բիտումի  մածիկով երկշերտ</t>
  </si>
  <si>
    <t>ՑԱՆՑ 50/50/5BPI</t>
  </si>
  <si>
    <t>ՑԱՆՑ 100/100/5BPI</t>
  </si>
  <si>
    <t>Հրաթեցնող շերտի իրականացնում M150 20մմ</t>
  </si>
  <si>
    <t>Առաստաղների ներկում լատեքսով բարելաված որակի / /անփայլ ներառյալ մածկապատումը</t>
  </si>
  <si>
    <t>Ճակատների երեսպատում տուֆե  սալերով "Արթիկ" տեսակի     հաստ. d=40մմ մետաղական ցանցի վրա  ներառյալ վերջնական հղկումով</t>
  </si>
  <si>
    <t>Ապահովիչ F160A</t>
  </si>
  <si>
    <t>լուսատու 200մմ  4300lm</t>
  </si>
  <si>
    <t>ուղղանկյուն լուսատու IP20-23 գունային ջերմ․</t>
  </si>
  <si>
    <t xml:space="preserve">էլ անջատիչ մեկտեղ փակ </t>
  </si>
  <si>
    <t>Պոլիվինիլքլորիդե խող©տեղադրում d=50x2,5մմ փորձարկումով</t>
  </si>
  <si>
    <t>Զուքարակոնքի  տեղադրում բաքիկով միացման նյութերով</t>
  </si>
  <si>
    <t>Հաշմանդամենրի զուքարակոնքի  տեղադրում բաքիկով միացման նյութերով</t>
  </si>
  <si>
    <t>Հիմքերում խողովակների անցում մետաղական պատյանով 159մմ , լցափակում</t>
  </si>
  <si>
    <t>Պոլիէթիլենային, ծալքավոր, կոյուղու և ոռոգման համար, d=100SN4</t>
  </si>
  <si>
    <t>ՊՎՔ, խողովակ , կոյուղու և ոռոգման համար, d=100х3,3мм</t>
  </si>
  <si>
    <t>Պոլիէթիլենային, ծալքավոր, կոյուղու և ոռոգման համար, d=200SN4</t>
  </si>
  <si>
    <t>3 -րդ կարգի բնահողի մշակում ձեռքով</t>
  </si>
  <si>
    <t>Հարթեցնող շերտ  բետոնե սալերի/տոմետե/ տակ չոր ց/ա  խառնուրդով 20%</t>
  </si>
  <si>
    <t>Ամրանի  արժեքը Ф6մմ Ac-1 դասի</t>
  </si>
  <si>
    <t>Ամրանի  արժեքը Ф10մմ A500C դասի</t>
  </si>
  <si>
    <t>Ամրան  Ա 240 դասի  Փ 6-8մմ</t>
  </si>
  <si>
    <t>Ամրան  Ա 500ց դասի  Փ 12-14մմ</t>
  </si>
  <si>
    <t>Բաշխիչ վահանակ ЩЭ/36</t>
  </si>
  <si>
    <t>Ավտոմատ անջատիչ եռաֆազ 63Ա</t>
  </si>
  <si>
    <t>Առաստաղային ԼԷԴ 39-40վտ ուղղանկձևի ip20-44</t>
  </si>
  <si>
    <t>Առաստաղային ԼԷԴ 16վտ տիպի 1100-1250lm 4000-5000Կ</t>
  </si>
  <si>
    <t>1.25</t>
  </si>
  <si>
    <t xml:space="preserve"> ԱՎՎԳ4x35քմմ մալուխի տեղադրում </t>
  </si>
  <si>
    <t xml:space="preserve"> ՎՎԳ 5x6քմմ մալուխի տեղադրում </t>
  </si>
  <si>
    <t xml:space="preserve"> ՎՎԳ 5x4քմմ մալուխի տեղադրում </t>
  </si>
  <si>
    <t xml:space="preserve"> ԱՎՎԳ  3x16 քմմ մալուխի </t>
  </si>
  <si>
    <t>Բաշծիչ կոլեկտոր 40մմ 1գծմ</t>
  </si>
  <si>
    <t>Պոլիպրոպիլենային մետաղապլաստե խողովակներ ալյումինե շերտով d=32*4,4մմ փորձարկումով                /Տաք ջուր /PN10 հիդրավլիկական փորձարկումով և լվացումով</t>
  </si>
  <si>
    <t>Պոլիպրոպիլենային մետաղապլաստե խողովակներ ալյումինե շերտով  d=25*3,5մմ փորձարկումով                  /Տաք ջուր /PN10 հիդրավլիկական փորձարկումով և լվացումով</t>
  </si>
  <si>
    <t>Պոլիպրոպիլենային խողովակներ ալյումինե շերտով    d=20*2,8մմ     /Տաք ջուր /PN10 հիդրավլիկական փորձարկումով և լվացումով</t>
  </si>
  <si>
    <t>Պանելային  մարտկոցներ H=500 Q=0,13ԿՎՏ մոնտաժ Իտալիա ΔT=60՛C</t>
  </si>
  <si>
    <t xml:space="preserve">կանալային օդամուղի տեղադրում L=400մ3/ժ, </t>
  </si>
  <si>
    <t>H=150 Պա, N=200Վտ</t>
  </si>
  <si>
    <t>Աղմկախլացուցչի մոնտաժժ  L=0.6մ</t>
  </si>
  <si>
    <t>Օդի արտածման ցանց 150x150 մմ մետաղական AMH</t>
  </si>
  <si>
    <t>Օդի արտածման ցանց 100x100 մմ մետաղական AMP</t>
  </si>
  <si>
    <t>1-198</t>
  </si>
  <si>
    <t>Հողի կետային փորում 3 կարգի գրունտում ձեռքով</t>
  </si>
  <si>
    <t>1-968</t>
  </si>
  <si>
    <t>11-6.</t>
  </si>
  <si>
    <t>26-5</t>
  </si>
  <si>
    <t>Միաձույլ ե/բետոնե հիմքի պատրաստում     B12.5</t>
  </si>
  <si>
    <t>Ամրան A-500c Փ 12մմ</t>
  </si>
  <si>
    <t>16-82</t>
  </si>
  <si>
    <t>Պողպատե էլեկտրաեռակցումային խողովակներ ,108*4.5մմ հենարան</t>
  </si>
  <si>
    <t>16-51</t>
  </si>
  <si>
    <t>Պողպատե ջրագազամուղային խողովակներ 25*3.5մմ</t>
  </si>
  <si>
    <t>Մետաղական  տարրեր  /հենասյուներ, միացումներ, պատերի ամրացման տարրեր/</t>
  </si>
  <si>
    <t>19--41</t>
  </si>
  <si>
    <t>Սողնակ կցաշուրթային 50մմ</t>
  </si>
  <si>
    <t>Փական 25մմ</t>
  </si>
  <si>
    <t>25-945</t>
  </si>
  <si>
    <t>17-301</t>
  </si>
  <si>
    <t>19-44</t>
  </si>
  <si>
    <t>Ինֆ</t>
  </si>
  <si>
    <t>Խողովակների ամրակներ</t>
  </si>
  <si>
    <t>16-213 անալոգ</t>
  </si>
  <si>
    <t>Միացում գործող գազատարին 108մմ</t>
  </si>
  <si>
    <t>Չժանգոտվող ճկախողովակ  d32մմ,2*0,6</t>
  </si>
  <si>
    <t>Ավազի նախաշերտ , h=100մմ</t>
  </si>
  <si>
    <t>Գազամատակարարում</t>
  </si>
  <si>
    <t xml:space="preserve">Պահարանով ճնշման կարգավորիչ հաշվիչ հանգույցով , էլեկտրոնային ճշտիչով, տեղադրումով  GSA 25(էլեկտրոնային ճշտիչով) </t>
  </si>
  <si>
    <t>Գազատար խողովակների յուղաներկում  /2 անգամ/</t>
  </si>
  <si>
    <t>Հողանցում</t>
  </si>
  <si>
    <t>Հողակցում անկյունակից  50x50x5,L=3,0մ</t>
  </si>
  <si>
    <t>Հողակցում  շերտ.պողպ.  -40*5 մմ</t>
  </si>
  <si>
    <t>Սողնակ-փականի տեղադրում  շարժաբերով d=50 մմ</t>
  </si>
  <si>
    <t>Ճնշումաչափի տեղադրում</t>
  </si>
  <si>
    <t>2- րդ  կարգի գրունտի ետլիցք ձեռքով</t>
  </si>
  <si>
    <t>Գազատար  խողովակների փչամաքրում</t>
  </si>
  <si>
    <t>Ազդանշանիչ սարքի տեղադրում</t>
  </si>
  <si>
    <t>Հոր- Ե/ Բ  Դիտահոր  /3հատ /</t>
  </si>
  <si>
    <t>Խողովակի մոնտաժ պոլիէթիլենային, խմելու ջրի համար, d=32x3,0մմ, 10,0 մթն.ճնշ./ ետլիցք ավազագրունտով/</t>
  </si>
  <si>
    <t>Փականների  տեղադրում   d=32մմ</t>
  </si>
  <si>
    <t>Ջերմամեկուսացում հանքաբամբակով և
ֆոլգաիզոլով ներառյալ կանգնակները տանիքում</t>
  </si>
  <si>
    <r>
      <t xml:space="preserve">Պոլիպրոպիլենային խողովակների տեղադրում փորձարկումով և լվացումով d32x4մմմմ </t>
    </r>
    <r>
      <rPr>
        <b/>
        <sz val="10"/>
        <rFont val="GHEA Grapalat"/>
        <family val="3"/>
      </rPr>
      <t>սառը ջուր</t>
    </r>
  </si>
  <si>
    <t>Լվացարանի Ծորակ խառնիչի մոնտաժ/Եվրոմիության արտադրանք/ էլեկտրական տաքացուցչով ներկառուցված</t>
  </si>
  <si>
    <t>6-16</t>
  </si>
  <si>
    <t xml:space="preserve">Մոնոլիտ բետոնե հիմնային սալի կառուցում                      B-25  ծանր բետոնից  </t>
  </si>
  <si>
    <t xml:space="preserve">Պատերի շարվածք պեմզաբլոկով 200մմ </t>
  </si>
  <si>
    <t>6-150</t>
  </si>
  <si>
    <t xml:space="preserve">Ե/բ միաձույլ պատերի կառուցում B-25 բետոնից 0,00  </t>
  </si>
  <si>
    <t>Պատի շարվածքի ամրանավորում Ф6A240  ամրանային ցանցով</t>
  </si>
  <si>
    <t>8-16</t>
  </si>
  <si>
    <t xml:space="preserve">Հիմքերի  ուղղահայաց  ջրամեկուսացում ամրանավորված իզոգամով 4մմ հաստ մեկ շերտ </t>
  </si>
  <si>
    <t>Շեպերի ուժեղացում ինվենտարային վահանակներով մետաղական կանգանկաներով քանդում համավաքումով</t>
  </si>
  <si>
    <t>1-1001</t>
  </si>
  <si>
    <t>Տանիքի փայտե կոնստրուկցիաների տեղադրում հականեխիչ նյութով մշակված, ներռայալ կառուցման նյութերը և երկշեր տոլը</t>
  </si>
  <si>
    <t>Տանիքի ծածկի կառուցում 
ձևավոր ցինկապատ գունավոր թիթեղից փայտե  կավարամածի վրա , առանց կավարամածի կղմինդր ԿՂՄԻՆԴՐ RAL3011  6 հատ 1 մ2 ինքնաձգվող epdm ռետինով հեղյուս ծախսով Հարավային Կորեական արտադրության թիթեղի հենքով կամ համարժեք</t>
  </si>
  <si>
    <t>12-279</t>
  </si>
  <si>
    <t>Կախովի ջրատարի կառուցում/ջրոհդան / ուղանկյուն հատույթով գործարանային գունավորվ ներառյալ ամրացման մետաղկակն տարրերը</t>
  </si>
  <si>
    <t>Ջրհոդանի խցան փական ջրհորդանի նյութից</t>
  </si>
  <si>
    <t>Փոքր ծածկերի իրականացում հարթ ցինկապատա գունավոր թիթեղից RAL 3011  Հարավային Կորեական արտադրության թիթեղի հենքով կամ համարժեք ներառյալ /եդովայի, ճակատային տարրերի, պիպ</t>
  </si>
  <si>
    <t>6-36</t>
  </si>
  <si>
    <t>Միջնորմների պատրաստում պեմզաբետոնե սալերով 10սմ հաստ.</t>
  </si>
  <si>
    <t>Շաղախ լիցքի մահամր</t>
  </si>
  <si>
    <t>Ե/բ միաձույլ պատերի կառուցում B-15 թեթև բետոնից բացվածքներ</t>
  </si>
  <si>
    <t>B-15 դասի բետոնով բուտաբետոնե զանգվածի պատրաստում աստիճանների և փեքահարթակների տակ</t>
  </si>
  <si>
    <t>Միաձույլ ե/բետոնյա  B25 դասի ծանր  բետոնից   աստիճանաբազուկներ և հարթակներ</t>
  </si>
  <si>
    <t>5-89</t>
  </si>
  <si>
    <t>Հետերոգեն ՊՔՎ հատակների նախնական հեղուկ նախաշերտի պատրաստում</t>
  </si>
  <si>
    <t>5-128</t>
  </si>
  <si>
    <t>Հատակների պատրաստում չսահող խեցեսալերից  Իսպանիա կամ համարժեք</t>
  </si>
  <si>
    <t>10-297
k=0.5</t>
  </si>
  <si>
    <t>Կախովի առաստաղի կառուցում  պվք  ջրակայուն հրդեհակայուն  սալերով    մետաղական կարկասի վրա/սանհագույցներ/</t>
  </si>
  <si>
    <t>Պատուհան մետաղապլաստե, բլոկով, լամինցված , 60մմ հաստ,, ապակեփաթեթով 4+4մմ, հայկական պրոֆիլ, չբացվող  ներառյալ տեղադրում</t>
  </si>
  <si>
    <t>Պատուհան մետաղապլաստե, բլոկով,   լամինցված  , 60մմ հաստ,, ապակեփաթեթով 4+4մմ, հայկական պրոֆիլ, բացվող  ներառյալ տեղադրում</t>
  </si>
  <si>
    <t>Պլաստմասե հայկական գունավոր պատուհանագոգերի պատրաստում 30սմ լայնությամբ ներառյալ խցանները</t>
  </si>
  <si>
    <t>Ճակատների  երեսապատում բազալտե սալերով     հաստ. d=30մմ մետաղական ցանցի վրա  ներառյալ վերջնական հղկումով</t>
  </si>
  <si>
    <t>Բազալտե թասակի սալիկ որմնախարսխի համար b=80մմ 30մմ հաստ, հղկումով</t>
  </si>
  <si>
    <t xml:space="preserve">Հենապատերի ներկում դեկորատիվ ճակատային ներկով նախապես ծափամածկումով լավորակ  </t>
  </si>
  <si>
    <t>Հենապատերի ներկում դեկորատիվ ճակատային ներկով նախապես ծափամածկումով լավորակ նկուղի աստիճաններ</t>
  </si>
  <si>
    <t>Աստիճանների դեկորատիվ ալյումինե բազրիքների մոնտաժում  երկու  շերտ բռնակոնեով,   արժեքով</t>
  </si>
  <si>
    <t xml:space="preserve">  ՀՀ Կոտայքի մարզի, Գառնի համայնքի Գեղադիր բնակավայրի վարչական շենքի կառուցում</t>
  </si>
  <si>
    <t>Արցուքաթափերի տեղադրում  25մմ հաստությամբ բազալտե սալերով</t>
  </si>
  <si>
    <t>76</t>
  </si>
  <si>
    <t>85</t>
  </si>
  <si>
    <t>86</t>
  </si>
  <si>
    <t>87</t>
  </si>
  <si>
    <t>88</t>
  </si>
  <si>
    <t>89</t>
  </si>
  <si>
    <t>90</t>
  </si>
  <si>
    <t>91</t>
  </si>
  <si>
    <t>92</t>
  </si>
  <si>
    <t>Հետերոգեն ՊՔՎ 4մմ հաստ. 0,7մմ պաշտպանիչ շերտով հատակների պատրաստում</t>
  </si>
  <si>
    <t>Վիտրաժ Ալյումինե, բլոկով, փոշեներկված, 65մմ հաստ,, ջերմակամուրջով, ապակեփաթեթով 4+4մմ թաղանթապատ տարագույն 60% ինքնակպչուն թաղանթներով, պրոֆիլ (արտերկիր) հրակայունության դասը EI30</t>
  </si>
  <si>
    <t>90․1</t>
  </si>
  <si>
    <t xml:space="preserve">ՍՀԱ բարձրացնող սարք ըստ նախագծի </t>
  </si>
  <si>
    <t>ներառյալ ուղղորդիչները և  մեխանիակական  քարշակները</t>
  </si>
  <si>
    <t>Կոյուղու ներքին ցանց ցանց</t>
  </si>
  <si>
    <t>Ջրամատակարարման և ջրահեռացման արտաքին ցանցեր</t>
  </si>
  <si>
    <t>Ջեռուցման  և օդափոխության ցանցեր</t>
  </si>
  <si>
    <t>Շրիշակների պատրաստում կերամոգրանիտիղ  հաստ, h=100մմ  Իսպանիա կամ համարժեք</t>
  </si>
  <si>
    <t>ԱԱՀ 20%</t>
  </si>
  <si>
    <t>Աշխատանքների ծավալները հաշվարկված են ЕРЕР 1984 թվականի հավաքածուների պահանջներին համապատասխան, որոնց հիմնավորման դասիչը բերված է "Հիմնավորում" սյունակում։</t>
  </si>
  <si>
    <t>Ծավալթերթ նախահաշվում բերված աշխատանքների բացվածքները և տեխնոլոգիական հաջորդականությունը բերված են "Հիմնավորում" սյունակում։ Աշխատանքները ներառում են ինժեներական ցանցերի, սարքերիև սարքավորումների  կարգաբերումը   փորաձարկումները համաձայն ՀՀ-ում գործող նորմատիվատեխնիկական փաստաթղթերի</t>
  </si>
  <si>
    <t>Կապալառուն պետք է ներկայացնի օգտագործվող նյութերի որակի համապատասխանության սերտիֆիակատ կամ լաբորատոր փորձակման եզրակցություն ՀՀ-ում հավատարմագրված լաբորատորիաներից:</t>
  </si>
  <si>
    <t xml:space="preserve">Աշխատանքային ծավալների փոփոխման, ինչպես նաև լրացուցիչ աշխատանքների կատարման անհրաժեշտության  դեպքում փաստացի կատարված աշխատանքի դիմաց կվճարվի գնառաջարկում նշված արժեքով: </t>
  </si>
  <si>
    <t>Պատվիրատուին ապամոնտաժման և քանդում առաջացած պիտանի նյութերը հանձնվում են պատվիրատուի կողմից նշված պահեստներում կազմելով ընդունման հանձնման արձանագրություն</t>
  </si>
  <si>
    <t>Բոլոր նյութերը պետք է՝ ունեն մանկապարտեզներում օգտագործելու սանիտարական նորմերի պահանջներին համապատասխանության սետրիֆիկատ</t>
  </si>
  <si>
    <t>Ծավալաթերթում արռակ արտադրողի կամ մակնիշի նշվված լինելու դեպքում տվյալ աշխատանքը պետք է դիտարկել նաև համարժեք փոխարինման հնարավարությամբ, նշված փոփոխությունը պետք է հիմնավորի ավելի առաջադեմ տեխնոլոգիական , արդի լուծումներով և բարելավված տեխնիակական պարամետրերով սարքերով և սարքավորումների փոխարինելու տարբերակը, որը չի բերի միավորի գնի բարձրացման։</t>
  </si>
  <si>
    <t>Ծավալաթերթ նախահաշիվ</t>
  </si>
  <si>
    <t>հազար դրամ</t>
  </si>
  <si>
    <t>Միավորի արժեք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</si>
</sst>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3" formatCode="_-* #,##0.00_-;\-* #,##0.00_-;_-* &quot;-&quot;??_-;_-@_-"/>
    <numFmt numFmtId="164" formatCode="_-* #,##0.00\ _₽_-;\-* #,##0.00\ _₽_-;_-* &quot;-&quot;??\ _₽_-;_-@_-"/>
    <numFmt numFmtId="165" formatCode="#,##0&quot;р.&quot;;\-#,##0&quot;р.&quot;"/>
    <numFmt numFmtId="166" formatCode="#,##0&quot;р.&quot;;[Red]\-#,##0&quot;р.&quot;"/>
    <numFmt numFmtId="167" formatCode="#,##0.00&quot;р.&quot;;\-#,##0.00&quot;р.&quot;"/>
    <numFmt numFmtId="168" formatCode="_-* #,##0&quot;р.&quot;_-;\-* #,##0&quot;р.&quot;_-;_-* &quot;-&quot;&quot;р.&quot;_-;_-@_-"/>
    <numFmt numFmtId="169" formatCode="_-* #,##0.00&quot;р.&quot;_-;\-* #,##0.00&quot;р.&quot;_-;_-* &quot;-&quot;??&quot;р.&quot;_-;_-@_-"/>
    <numFmt numFmtId="170" formatCode="_-* #,##0.00_р_._-;\-* #,##0.00_р_._-;_-* &quot;-&quot;??_р_._-;_-@_-"/>
    <numFmt numFmtId="171" formatCode="&quot;$&quot;#,##0.00_);[Red]\(&quot;$&quot;#,##0.00\)"/>
    <numFmt numFmtId="172" formatCode="_(&quot;$&quot;* #,##0.00_);_(&quot;$&quot;* \(#,##0.00\);_(&quot;$&quot;* &quot;-&quot;??_);_(@_)"/>
    <numFmt numFmtId="173" formatCode="_(* #,##0.00_);_(* \(#,##0.00\);_(* &quot;-&quot;??_);_(@_)"/>
    <numFmt numFmtId="174" formatCode="#,##0.00\ &quot;դր.&quot;;[Red]\-#,##0.00\ &quot;դր.&quot;"/>
    <numFmt numFmtId="175" formatCode="_-* #,##0\ &quot;դր.&quot;_-;\-* #,##0\ &quot;դր.&quot;_-;_-* &quot;-&quot;\ &quot;դր.&quot;_-;_-@_-"/>
    <numFmt numFmtId="176" formatCode="_-* #,##0\ _դ_ր_._-;\-* #,##0\ _դ_ր_._-;_-* &quot;-&quot;\ _դ_ր_._-;_-@_-"/>
    <numFmt numFmtId="177" formatCode="&quot;Yes&quot;;&quot;Yes&quot;;&quot;No&quot;"/>
    <numFmt numFmtId="178" formatCode="&quot;True&quot;;&quot;True&quot;;&quot;False&quot;"/>
    <numFmt numFmtId="179" formatCode="0.0"/>
    <numFmt numFmtId="180" formatCode="0.000"/>
    <numFmt numFmtId="182" formatCode="#,##0.0"/>
    <numFmt numFmtId="183" formatCode="#,##0.000"/>
    <numFmt numFmtId="184" formatCode="0.0000"/>
    <numFmt numFmtId="185" formatCode="#,##0.0000"/>
    <numFmt numFmtId="186" formatCode="0.00000"/>
    <numFmt numFmtId="187" formatCode="_(* #,##0_);_(* \(#,##0\);_(* &quot;-&quot;??_);_(@_)"/>
    <numFmt numFmtId="188" formatCode="0.000000"/>
    <numFmt numFmtId="189" formatCode="[$Ђ-2]\ #,##0.00_);[Red]\([$Ђ-2]\ #,##0.00\)"/>
    <numFmt numFmtId="190" formatCode="#,##0.00\ &quot;դր.&quot;;\-#,##0.00\ &quot;դր.&quot;"/>
    <numFmt numFmtId="191" formatCode="_(* #,##0.000_);_(* \(#,##0.000\);_(* &quot;-&quot;??_);_(@_)"/>
    <numFmt numFmtId="192" formatCode="_(* #,##0.0000_);_(* \(#,##0.0000\);_(* &quot;-&quot;??_);_(@_)"/>
    <numFmt numFmtId="193" formatCode="_-* #,##0\ _€_-;\-* #,##0\ _€_-;_-* &quot;-&quot;\ _€_-;_-@_-"/>
    <numFmt numFmtId="194" formatCode="_-* #,##0.00[$€]_-;\-* #,##0.00[$€]_-;_-* &quot;-&quot;??[$€]_-;_-@_-"/>
  </numFmts>
  <fonts count="70">
    <font>
      <sz val="10"/>
      <name val="Arial"/>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sz val="10"/>
      <name val="Arial Cyr"/>
      <family val="2"/>
    </font>
    <font>
      <sz val="10"/>
      <name val="Arial"/>
      <family val="2"/>
      <charset val="204"/>
    </font>
    <font>
      <sz val="10"/>
      <name val="Arial Armenian"/>
      <family val="2"/>
    </font>
    <font>
      <sz val="10"/>
      <name val="Arial Armenian"/>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8"/>
      <name val="Arial LatArm"/>
      <family val="2"/>
    </font>
    <font>
      <sz val="10"/>
      <name val="Arial"/>
      <family val="2"/>
    </font>
    <font>
      <sz val="9"/>
      <name val="Arial Armenian"/>
      <family val="2"/>
    </font>
    <font>
      <sz val="11"/>
      <color indexed="8"/>
      <name val="Calibri"/>
      <family val="2"/>
    </font>
    <font>
      <sz val="10"/>
      <name val="Arial"/>
      <family val="2"/>
      <charset val="204"/>
    </font>
    <font>
      <sz val="10"/>
      <name val="Baltica"/>
      <family val="2"/>
    </font>
    <font>
      <sz val="10"/>
      <name val="Times New Roman"/>
      <family val="1"/>
      <charset val="204"/>
    </font>
    <font>
      <b/>
      <sz val="9"/>
      <name val="Tahoma"/>
      <family val="2"/>
      <charset val="204"/>
    </font>
    <font>
      <sz val="10"/>
      <name val="Helv"/>
      <family val="2"/>
    </font>
    <font>
      <sz val="10"/>
      <name val="Helv"/>
    </font>
    <font>
      <sz val="10"/>
      <name val="Arial Cyr"/>
      <family val="2"/>
      <charset val="204"/>
    </font>
    <font>
      <sz val="10"/>
      <name val="Arial"/>
      <family val="2"/>
      <charset val="204"/>
    </font>
    <font>
      <sz val="10"/>
      <name val="Arial"/>
      <family val="2"/>
      <charset val="204"/>
    </font>
    <font>
      <sz val="9"/>
      <name val="Arial LatArm"/>
      <family val="2"/>
    </font>
    <font>
      <sz val="11"/>
      <color theme="1"/>
      <name val="Calibri"/>
      <family val="2"/>
      <scheme val="minor"/>
    </font>
    <font>
      <sz val="10"/>
      <name val="Arial"/>
      <family val="2"/>
      <charset val="204"/>
    </font>
    <font>
      <sz val="10"/>
      <name val="Arial"/>
      <family val="2"/>
      <charset val="204"/>
    </font>
    <font>
      <sz val="10"/>
      <name val="GHEA Grapalat"/>
      <family val="3"/>
      <charset val="204"/>
    </font>
    <font>
      <b/>
      <sz val="10"/>
      <name val="GHEA Grapalat"/>
      <family val="3"/>
    </font>
    <font>
      <sz val="10"/>
      <name val="GHEA Grapalat"/>
      <family val="3"/>
    </font>
    <font>
      <b/>
      <i/>
      <sz val="10"/>
      <name val="GHEA Grapalat"/>
      <family val="3"/>
    </font>
    <font>
      <vertAlign val="superscript"/>
      <sz val="10"/>
      <name val="GHEA Grapalat"/>
      <family val="3"/>
    </font>
    <font>
      <sz val="8"/>
      <name val="GHEA Grapalat"/>
      <family val="3"/>
    </font>
    <font>
      <b/>
      <sz val="10"/>
      <name val="GHEA Grapalat"/>
      <family val="3"/>
      <charset val="204"/>
    </font>
    <font>
      <sz val="10"/>
      <name val="Arial LatArm"/>
      <family val="2"/>
      <charset val="204"/>
    </font>
    <font>
      <sz val="10"/>
      <color indexed="9"/>
      <name val="GHEA Grapalat"/>
      <family val="3"/>
    </font>
    <font>
      <sz val="10"/>
      <color theme="1"/>
      <name val="GHEA Grapalat"/>
      <family val="3"/>
    </font>
    <font>
      <sz val="9"/>
      <name val="GHEA Grapalat"/>
      <family val="3"/>
    </font>
    <font>
      <b/>
      <u/>
      <sz val="10"/>
      <name val="GHEA Grapalat"/>
      <family val="3"/>
    </font>
    <font>
      <i/>
      <u/>
      <sz val="10"/>
      <name val="GHEA Grapalat"/>
      <family val="3"/>
    </font>
    <font>
      <sz val="9"/>
      <name val="Arial LatArm"/>
      <family val="2"/>
      <charset val="204"/>
    </font>
    <font>
      <b/>
      <i/>
      <sz val="10"/>
      <name val="GHEA Grapalat"/>
      <family val="3"/>
      <charset val="204"/>
    </font>
    <font>
      <i/>
      <u/>
      <sz val="10"/>
      <name val="GHEA Grapalat"/>
      <family val="3"/>
      <charset val="204"/>
    </font>
    <font>
      <b/>
      <i/>
      <u/>
      <sz val="10"/>
      <name val="GHEA Grapalat"/>
      <family val="3"/>
      <charset val="204"/>
    </font>
    <font>
      <sz val="8"/>
      <name val="Arial LatArm"/>
      <family val="2"/>
      <charset val="204"/>
    </font>
    <font>
      <b/>
      <sz val="10"/>
      <name val="GHEA Mariam"/>
      <family val="3"/>
      <charset val="204"/>
    </font>
    <font>
      <sz val="10"/>
      <name val="GHEA Mariam"/>
      <family val="3"/>
      <charset val="204"/>
    </font>
    <font>
      <b/>
      <i/>
      <sz val="9"/>
      <name val="GHEA Grapalat"/>
      <family val="3"/>
    </font>
    <font>
      <b/>
      <sz val="9"/>
      <name val="GHEA Grapalat"/>
      <family val="3"/>
    </font>
    <font>
      <sz val="11"/>
      <color theme="0"/>
      <name val="Calibri"/>
      <family val="2"/>
      <charset val="204"/>
      <scheme val="minor"/>
    </font>
    <font>
      <sz val="11"/>
      <color rgb="FF006100"/>
      <name val="Calibri"/>
      <family val="2"/>
      <scheme val="minor"/>
    </font>
    <font>
      <sz val="11"/>
      <color theme="1"/>
      <name val="Calibri"/>
      <family val="2"/>
    </font>
    <font>
      <sz val="11"/>
      <color rgb="FF9C0006"/>
      <name val="Calibri"/>
      <family val="2"/>
      <scheme val="minor"/>
    </font>
    <font>
      <sz val="10"/>
      <color indexed="9"/>
      <name val="GHEA Grapalat"/>
      <family val="3"/>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theme="8" tint="0.39997558519241921"/>
        <bgColor indexed="65"/>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ck">
        <color indexed="64"/>
      </bottom>
      <diagonal/>
    </border>
  </borders>
  <cellStyleXfs count="887">
    <xf numFmtId="0" fontId="0" fillId="0" borderId="0"/>
    <xf numFmtId="0" fontId="5" fillId="0" borderId="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2" fillId="20" borderId="1"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0" fontId="13" fillId="21" borderId="2" applyNumberFormat="0" applyAlignment="0" applyProtection="0"/>
    <xf numFmtId="173" fontId="4" fillId="0" borderId="0" applyFont="0" applyFill="0" applyBorder="0" applyAlignment="0" applyProtection="0"/>
    <xf numFmtId="183" fontId="4"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78" fontId="4"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84" fontId="6"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6"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72" fontId="3" fillId="0" borderId="0" applyFont="0" applyFill="0" applyBorder="0" applyAlignment="0" applyProtection="0"/>
    <xf numFmtId="190" fontId="3" fillId="0" borderId="0" applyFont="0" applyFill="0" applyBorder="0" applyAlignment="0" applyProtection="0"/>
    <xf numFmtId="185" fontId="3" fillId="0" borderId="0" applyFont="0" applyFill="0" applyBorder="0" applyAlignment="0" applyProtection="0"/>
    <xf numFmtId="190" fontId="3" fillId="0" borderId="0" applyFont="0" applyFill="0" applyBorder="0" applyAlignment="0" applyProtection="0"/>
    <xf numFmtId="184" fontId="4"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77" fontId="4"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2" fontId="3" fillId="0" borderId="0" applyFont="0" applyFill="0" applyBorder="0" applyAlignment="0" applyProtection="0"/>
    <xf numFmtId="2" fontId="28" fillId="0" borderId="3" applyFill="0" applyBorder="0" applyAlignment="0">
      <alignment horizontal="right" vertical="center"/>
    </xf>
    <xf numFmtId="2" fontId="28" fillId="0" borderId="3" applyFill="0" applyBorder="0" applyAlignment="0">
      <alignment horizontal="right" vertical="center"/>
    </xf>
    <xf numFmtId="2" fontId="28" fillId="0" borderId="0" applyFill="0" applyBorder="0" applyAlignment="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19" fillId="7" borderId="1" applyNumberFormat="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31" fillId="0" borderId="0"/>
    <xf numFmtId="0" fontId="31" fillId="0" borderId="0"/>
    <xf numFmtId="0" fontId="31"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1"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3" fillId="23" borderId="8" applyNumberFormat="0" applyFont="0" applyAlignment="0" applyProtection="0"/>
    <xf numFmtId="0" fontId="31" fillId="23" borderId="8" applyNumberFormat="0" applyFont="0" applyAlignment="0" applyProtection="0"/>
    <xf numFmtId="0" fontId="31"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9" fontId="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2" fillId="0" borderId="3">
      <alignment horizontal="center"/>
    </xf>
    <xf numFmtId="0" fontId="32" fillId="0" borderId="3">
      <alignment horizontal="center"/>
    </xf>
    <xf numFmtId="172" fontId="3" fillId="0" borderId="0" applyFont="0" applyFill="0" applyBorder="0" applyAlignment="0" applyProtection="0"/>
    <xf numFmtId="184" fontId="3" fillId="0" borderId="0" applyFont="0" applyFill="0" applyBorder="0" applyAlignment="0" applyProtection="0"/>
    <xf numFmtId="180"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0" fontId="32" fillId="0" borderId="0">
      <alignment horizontal="right" vertical="top" wrapText="1"/>
    </xf>
    <xf numFmtId="4" fontId="33" fillId="0" borderId="0" applyNumberFormat="0" applyFont="0" applyAlignment="0">
      <alignment horizontal="left"/>
    </xf>
    <xf numFmtId="0" fontId="32" fillId="0" borderId="3">
      <alignment horizontal="center"/>
    </xf>
    <xf numFmtId="0" fontId="32" fillId="0" borderId="3">
      <alignment horizontal="center" wrapText="1"/>
    </xf>
    <xf numFmtId="0" fontId="32" fillId="0" borderId="3">
      <alignment horizontal="center"/>
    </xf>
    <xf numFmtId="0" fontId="32" fillId="0" borderId="3">
      <alignment horizont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7" fillId="0" borderId="0"/>
    <xf numFmtId="0" fontId="37" fillId="0" borderId="0"/>
    <xf numFmtId="0" fontId="38" fillId="0" borderId="0"/>
    <xf numFmtId="0" fontId="3" fillId="0" borderId="0"/>
    <xf numFmtId="0" fontId="3" fillId="0" borderId="0"/>
    <xf numFmtId="0" fontId="5" fillId="0" borderId="0"/>
    <xf numFmtId="0" fontId="3" fillId="0" borderId="0"/>
    <xf numFmtId="0" fontId="3" fillId="0" borderId="0"/>
    <xf numFmtId="49"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164" fontId="3" fillId="0" borderId="0"/>
    <xf numFmtId="0" fontId="27" fillId="0" borderId="0"/>
    <xf numFmtId="0" fontId="3" fillId="0" borderId="0"/>
    <xf numFmtId="0" fontId="3" fillId="0" borderId="0"/>
    <xf numFmtId="0" fontId="3" fillId="0" borderId="0"/>
    <xf numFmtId="0" fontId="30"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9" fillId="0" borderId="0"/>
    <xf numFmtId="0" fontId="3" fillId="0" borderId="0"/>
    <xf numFmtId="0" fontId="32" fillId="0" borderId="3">
      <alignment horizontal="center" wrapText="1"/>
    </xf>
    <xf numFmtId="9" fontId="30" fillId="0" borderId="0" applyFont="0" applyFill="0" applyBorder="0" applyAlignment="0" applyProtection="0"/>
    <xf numFmtId="0" fontId="32" fillId="0" borderId="3">
      <alignment horizontal="center"/>
    </xf>
    <xf numFmtId="0" fontId="32" fillId="0" borderId="3">
      <alignment horizontal="center" wrapText="1"/>
    </xf>
    <xf numFmtId="0" fontId="32" fillId="0" borderId="3">
      <alignment horizontal="center"/>
    </xf>
    <xf numFmtId="0" fontId="32" fillId="0" borderId="0">
      <alignment horizontal="center" vertical="top" wrapText="1"/>
    </xf>
    <xf numFmtId="0" fontId="34" fillId="0" borderId="0"/>
    <xf numFmtId="0" fontId="35" fillId="0" borderId="0"/>
    <xf numFmtId="0" fontId="32" fillId="0" borderId="0">
      <alignment horizontal="center"/>
    </xf>
    <xf numFmtId="166" fontId="9" fillId="0" borderId="0" applyFont="0" applyFill="0" applyBorder="0" applyAlignment="0" applyProtection="0"/>
    <xf numFmtId="176" fontId="3" fillId="0" borderId="0" applyFont="0" applyFill="0" applyBorder="0" applyAlignment="0" applyProtection="0"/>
    <xf numFmtId="189" fontId="3" fillId="0" borderId="0" applyFont="0" applyFill="0" applyBorder="0" applyAlignment="0" applyProtection="0"/>
    <xf numFmtId="173" fontId="3" fillId="0" borderId="0" applyFont="0" applyFill="0" applyBorder="0" applyAlignment="0" applyProtection="0"/>
    <xf numFmtId="187" fontId="3" fillId="0" borderId="0" applyFont="0" applyFill="0" applyBorder="0" applyAlignment="0" applyProtection="0"/>
    <xf numFmtId="174" fontId="3" fillId="0" borderId="0" applyFont="0" applyFill="0" applyBorder="0" applyAlignment="0" applyProtection="0"/>
    <xf numFmtId="171" fontId="3" fillId="0" borderId="0" applyFont="0" applyFill="0" applyBorder="0" applyAlignment="0" applyProtection="0"/>
    <xf numFmtId="189" fontId="3" fillId="0" borderId="0" applyFont="0" applyFill="0" applyBorder="0" applyAlignment="0" applyProtection="0"/>
    <xf numFmtId="186" fontId="3" fillId="0" borderId="0" applyFont="0" applyFill="0" applyBorder="0" applyAlignment="0" applyProtection="0"/>
    <xf numFmtId="183" fontId="3" fillId="0" borderId="0" applyFont="0" applyFill="0" applyBorder="0" applyAlignment="0" applyProtection="0"/>
    <xf numFmtId="176" fontId="3" fillId="0" borderId="0" applyFont="0" applyFill="0" applyBorder="0" applyAlignment="0" applyProtection="0"/>
    <xf numFmtId="174" fontId="3" fillId="0" borderId="0" applyFont="0" applyFill="0" applyBorder="0" applyAlignment="0" applyProtection="0"/>
    <xf numFmtId="175" fontId="3" fillId="0" borderId="0" applyFont="0" applyFill="0" applyBorder="0" applyAlignment="0" applyProtection="0"/>
    <xf numFmtId="188" fontId="3" fillId="0" borderId="0" applyFont="0" applyFill="0" applyBorder="0" applyAlignment="0" applyProtection="0"/>
    <xf numFmtId="170" fontId="3" fillId="0" borderId="0" applyFont="0" applyFill="0" applyBorder="0" applyAlignment="0" applyProtection="0"/>
    <xf numFmtId="188" fontId="3" fillId="0" borderId="0" applyFont="0" applyFill="0" applyBorder="0" applyAlignment="0" applyProtection="0"/>
    <xf numFmtId="173" fontId="3" fillId="0" borderId="0" applyFont="0" applyFill="0" applyBorder="0" applyAlignment="0" applyProtection="0"/>
    <xf numFmtId="186" fontId="3" fillId="0" borderId="0" applyFont="0" applyFill="0" applyBorder="0" applyAlignment="0" applyProtection="0"/>
    <xf numFmtId="177" fontId="3" fillId="0" borderId="0" applyFont="0" applyFill="0" applyBorder="0" applyAlignment="0" applyProtection="0"/>
    <xf numFmtId="169" fontId="3" fillId="0" borderId="0" applyFont="0" applyFill="0" applyBorder="0" applyAlignment="0" applyProtection="0"/>
    <xf numFmtId="186" fontId="3" fillId="0" borderId="0" applyFont="0" applyFill="0" applyBorder="0" applyAlignment="0" applyProtection="0"/>
    <xf numFmtId="167"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0" fontId="3" fillId="0" borderId="0" applyFont="0" applyFill="0" applyBorder="0" applyAlignment="0" applyProtection="0"/>
    <xf numFmtId="190" fontId="3" fillId="0" borderId="0" applyFont="0" applyFill="0" applyBorder="0" applyAlignment="0" applyProtection="0"/>
    <xf numFmtId="165" fontId="3" fillId="0" borderId="0" applyFont="0" applyFill="0" applyBorder="0" applyAlignment="0" applyProtection="0"/>
    <xf numFmtId="186" fontId="3" fillId="0" borderId="0" applyFont="0" applyFill="0" applyBorder="0" applyAlignment="0" applyProtection="0"/>
    <xf numFmtId="175"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0" fontId="32" fillId="0" borderId="0">
      <alignment horizontal="left" vertical="top"/>
    </xf>
    <xf numFmtId="0" fontId="36" fillId="0" borderId="0"/>
    <xf numFmtId="0" fontId="32" fillId="0" borderId="0"/>
    <xf numFmtId="0" fontId="5" fillId="0" borderId="0"/>
    <xf numFmtId="0" fontId="5" fillId="0" borderId="0"/>
    <xf numFmtId="0" fontId="5" fillId="0" borderId="0"/>
    <xf numFmtId="0" fontId="27" fillId="0" borderId="0"/>
    <xf numFmtId="0" fontId="3" fillId="0" borderId="0"/>
    <xf numFmtId="0" fontId="3" fillId="0" borderId="0"/>
    <xf numFmtId="173" fontId="41" fillId="0" borderId="0" applyFont="0" applyFill="0" applyBorder="0" applyAlignment="0" applyProtection="0"/>
    <xf numFmtId="173" fontId="41"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43" fontId="41" fillId="0" borderId="0" applyFont="0" applyFill="0" applyBorder="0" applyAlignment="0" applyProtection="0"/>
    <xf numFmtId="0" fontId="42" fillId="0" borderId="0"/>
    <xf numFmtId="43" fontId="41" fillId="0" borderId="0" applyFont="0" applyFill="0" applyBorder="0" applyAlignment="0" applyProtection="0"/>
    <xf numFmtId="0" fontId="42" fillId="0" borderId="0"/>
    <xf numFmtId="0" fontId="42" fillId="0" borderId="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0" fontId="3" fillId="0" borderId="0"/>
    <xf numFmtId="0" fontId="29" fillId="0" borderId="0"/>
    <xf numFmtId="0" fontId="7" fillId="0" borderId="0"/>
    <xf numFmtId="0" fontId="7" fillId="0" borderId="0"/>
    <xf numFmtId="0" fontId="7" fillId="0" borderId="0"/>
    <xf numFmtId="0" fontId="3" fillId="0" borderId="0"/>
    <xf numFmtId="0" fontId="3" fillId="0" borderId="0"/>
    <xf numFmtId="0" fontId="7" fillId="0" borderId="0"/>
    <xf numFmtId="0" fontId="3" fillId="0" borderId="0"/>
    <xf numFmtId="0" fontId="7" fillId="0" borderId="0"/>
    <xf numFmtId="0" fontId="7" fillId="0" borderId="0"/>
    <xf numFmtId="0" fontId="5" fillId="0" borderId="0"/>
    <xf numFmtId="0" fontId="42" fillId="23" borderId="8" applyNumberFormat="0" applyFont="0" applyAlignment="0" applyProtection="0"/>
    <xf numFmtId="9" fontId="42" fillId="0" borderId="0" applyFont="0" applyFill="0" applyBorder="0" applyAlignment="0" applyProtection="0"/>
    <xf numFmtId="0" fontId="7" fillId="0" borderId="0"/>
    <xf numFmtId="0" fontId="7" fillId="0" borderId="0"/>
    <xf numFmtId="0" fontId="7" fillId="0" borderId="0"/>
    <xf numFmtId="0" fontId="42"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173" fontId="3" fillId="0" borderId="0" applyFont="0" applyFill="0" applyBorder="0" applyAlignment="0" applyProtection="0"/>
    <xf numFmtId="0" fontId="3" fillId="0" borderId="0"/>
    <xf numFmtId="173" fontId="3" fillId="0" borderId="0" applyFont="0" applyFill="0" applyBorder="0" applyAlignment="0" applyProtection="0"/>
    <xf numFmtId="43" fontId="27" fillId="0" borderId="0" applyFont="0" applyFill="0" applyBorder="0" applyAlignment="0" applyProtection="0"/>
    <xf numFmtId="0" fontId="3" fillId="0" borderId="0"/>
    <xf numFmtId="49" fontId="8" fillId="0" borderId="0" applyFill="0" applyProtection="0"/>
    <xf numFmtId="0" fontId="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23" borderId="8" applyNumberFormat="0" applyFont="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3" fillId="23" borderId="8" applyNumberFormat="0" applyFont="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9" fillId="7" borderId="1" applyNumberFormat="0" applyAlignment="0" applyProtection="0"/>
    <xf numFmtId="0" fontId="22" fillId="20" borderId="9" applyNumberFormat="0" applyAlignment="0" applyProtection="0"/>
    <xf numFmtId="0" fontId="12" fillId="20" borderId="1" applyNumberFormat="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24" fillId="0" borderId="10" applyNumberFormat="0" applyFill="0" applyAlignment="0" applyProtection="0"/>
    <xf numFmtId="0" fontId="13" fillId="21" borderId="2" applyNumberFormat="0" applyAlignment="0" applyProtection="0"/>
    <xf numFmtId="0" fontId="23" fillId="0" borderId="0" applyNumberFormat="0" applyFill="0" applyBorder="0" applyAlignment="0" applyProtection="0"/>
    <xf numFmtId="0" fontId="21" fillId="22" borderId="0" applyNumberFormat="0" applyBorder="0" applyAlignment="0" applyProtection="0"/>
    <xf numFmtId="0" fontId="3" fillId="0" borderId="0"/>
    <xf numFmtId="0" fontId="3" fillId="0" borderId="0"/>
    <xf numFmtId="0" fontId="11" fillId="3" borderId="0" applyNumberFormat="0" applyBorder="0" applyAlignment="0" applyProtection="0"/>
    <xf numFmtId="0" fontId="14" fillId="0" borderId="0" applyNumberFormat="0" applyFill="0" applyBorder="0" applyAlignment="0" applyProtection="0"/>
    <xf numFmtId="0" fontId="3" fillId="23" borderId="8" applyNumberFormat="0" applyFont="0" applyAlignment="0" applyProtection="0"/>
    <xf numFmtId="0" fontId="20" fillId="0" borderId="7" applyNumberFormat="0" applyFill="0" applyAlignment="0" applyProtection="0"/>
    <xf numFmtId="0" fontId="25" fillId="0" borderId="0" applyNumberFormat="0" applyFill="0" applyBorder="0" applyAlignment="0" applyProtection="0"/>
    <xf numFmtId="0" fontId="15" fillId="4" borderId="0" applyNumberFormat="0" applyBorder="0" applyAlignment="0" applyProtection="0"/>
    <xf numFmtId="0" fontId="40" fillId="0" borderId="0"/>
    <xf numFmtId="0" fontId="40" fillId="0" borderId="0"/>
    <xf numFmtId="0" fontId="65" fillId="26" borderId="0" applyNumberFormat="0" applyBorder="0" applyAlignment="0" applyProtection="0"/>
    <xf numFmtId="19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43" fontId="27" fillId="0" borderId="0" applyFont="0" applyFill="0" applyBorder="0" applyAlignment="0" applyProtection="0"/>
    <xf numFmtId="43"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29" fillId="0" borderId="0" applyFont="0" applyFill="0" applyBorder="0" applyAlignment="0" applyProtection="0"/>
    <xf numFmtId="170" fontId="3" fillId="0" borderId="0" applyFont="0" applyFill="0" applyBorder="0" applyAlignment="0" applyProtection="0"/>
    <xf numFmtId="43" fontId="40"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27"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94" fontId="27" fillId="0" borderId="0" applyFont="0" applyFill="0" applyBorder="0" applyAlignment="0" applyProtection="0"/>
    <xf numFmtId="0" fontId="3" fillId="0" borderId="0"/>
    <xf numFmtId="0" fontId="66" fillId="24" borderId="0" applyNumberFormat="0" applyBorder="0" applyAlignment="0" applyProtection="0"/>
    <xf numFmtId="0" fontId="1" fillId="0" borderId="0"/>
    <xf numFmtId="0" fontId="3" fillId="0" borderId="0"/>
    <xf numFmtId="0" fontId="1" fillId="0" borderId="0"/>
    <xf numFmtId="0" fontId="3" fillId="0" borderId="0"/>
    <xf numFmtId="0" fontId="3" fillId="0" borderId="0"/>
    <xf numFmtId="0" fontId="1" fillId="0" borderId="0"/>
    <xf numFmtId="0" fontId="3" fillId="0" borderId="0"/>
    <xf numFmtId="0" fontId="3" fillId="0" borderId="0"/>
    <xf numFmtId="0" fontId="9" fillId="0" borderId="0"/>
    <xf numFmtId="0" fontId="1"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5" fillId="2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67" fillId="0" borderId="0"/>
    <xf numFmtId="0" fontId="27"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27" fillId="0" borderId="0"/>
    <xf numFmtId="0" fontId="3" fillId="0" borderId="0"/>
    <xf numFmtId="0" fontId="3" fillId="0" borderId="0"/>
    <xf numFmtId="0" fontId="3" fillId="0" borderId="0"/>
    <xf numFmtId="0" fontId="27" fillId="0" borderId="0"/>
    <xf numFmtId="0" fontId="40" fillId="0" borderId="0"/>
    <xf numFmtId="0" fontId="65" fillId="26" borderId="0" applyNumberFormat="0" applyBorder="0" applyAlignment="0" applyProtection="0"/>
    <xf numFmtId="0" fontId="27" fillId="0" borderId="0"/>
    <xf numFmtId="0" fontId="3" fillId="0" borderId="0"/>
    <xf numFmtId="0" fontId="3" fillId="0" borderId="0"/>
    <xf numFmtId="0" fontId="40" fillId="0" borderId="0"/>
    <xf numFmtId="0" fontId="27" fillId="0" borderId="0"/>
    <xf numFmtId="0" fontId="3" fillId="0" borderId="0"/>
    <xf numFmtId="0" fontId="3" fillId="0" borderId="0"/>
    <xf numFmtId="0" fontId="3" fillId="0" borderId="0"/>
    <xf numFmtId="9" fontId="3" fillId="0" borderId="0" applyFont="0" applyFill="0" applyBorder="0" applyAlignment="0" applyProtection="0"/>
    <xf numFmtId="9" fontId="29" fillId="0" borderId="0" applyFont="0" applyFill="0" applyBorder="0" applyAlignment="0" applyProtection="0"/>
    <xf numFmtId="9" fontId="40" fillId="0" borderId="0" applyFont="0" applyFill="0" applyBorder="0" applyAlignment="0" applyProtection="0"/>
    <xf numFmtId="0" fontId="27" fillId="0" borderId="0"/>
    <xf numFmtId="0" fontId="5" fillId="0" borderId="0"/>
    <xf numFmtId="0" fontId="5" fillId="0" borderId="0"/>
    <xf numFmtId="0" fontId="5" fillId="0" borderId="0"/>
    <xf numFmtId="0" fontId="5" fillId="0" borderId="0"/>
    <xf numFmtId="0" fontId="5" fillId="0" borderId="0"/>
    <xf numFmtId="0" fontId="65" fillId="26" borderId="0" applyNumberFormat="0" applyBorder="0" applyAlignment="0" applyProtection="0"/>
    <xf numFmtId="0" fontId="27" fillId="0" borderId="0"/>
    <xf numFmtId="0" fontId="27" fillId="0" borderId="0"/>
    <xf numFmtId="0" fontId="27" fillId="0" borderId="0"/>
    <xf numFmtId="0" fontId="65" fillId="26" borderId="0" applyNumberFormat="0" applyBorder="0" applyAlignment="0" applyProtection="0"/>
    <xf numFmtId="0" fontId="68" fillId="25" borderId="0" applyNumberFormat="0" applyBorder="0" applyAlignment="0" applyProtection="0"/>
    <xf numFmtId="43" fontId="27" fillId="0" borderId="0" applyFont="0" applyFill="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cellStyleXfs>
  <cellXfs count="807">
    <xf numFmtId="0" fontId="0" fillId="0" borderId="0" xfId="0"/>
    <xf numFmtId="0" fontId="45" fillId="0" borderId="0" xfId="0" applyFont="1"/>
    <xf numFmtId="0" fontId="45" fillId="0" borderId="0" xfId="277" applyFont="1"/>
    <xf numFmtId="49" fontId="45" fillId="0" borderId="3" xfId="277" applyNumberFormat="1" applyFont="1" applyBorder="1" applyAlignment="1">
      <alignment horizontal="center" vertical="center" wrapText="1"/>
    </xf>
    <xf numFmtId="0" fontId="45" fillId="0" borderId="3" xfId="277" applyFont="1" applyBorder="1" applyAlignment="1">
      <alignment vertical="center" wrapText="1"/>
    </xf>
    <xf numFmtId="0" fontId="45" fillId="0" borderId="3" xfId="529" applyFont="1" applyBorder="1" applyAlignment="1">
      <alignment horizontal="center" vertical="center"/>
    </xf>
    <xf numFmtId="4" fontId="45" fillId="0" borderId="3" xfId="442" applyNumberFormat="1" applyFont="1" applyBorder="1" applyAlignment="1">
      <alignment horizontal="center" vertical="center"/>
    </xf>
    <xf numFmtId="0" fontId="45" fillId="0" borderId="3" xfId="442" applyFont="1" applyBorder="1" applyAlignment="1">
      <alignment horizontal="center" vertical="center" wrapText="1"/>
    </xf>
    <xf numFmtId="0" fontId="45" fillId="0" borderId="0" xfId="442" applyFont="1" applyAlignment="1">
      <alignment vertical="center"/>
    </xf>
    <xf numFmtId="0" fontId="45" fillId="0" borderId="3" xfId="277" applyFont="1" applyBorder="1" applyAlignment="1">
      <alignment horizontal="center" vertical="center" wrapText="1"/>
    </xf>
    <xf numFmtId="0" fontId="45" fillId="0" borderId="3" xfId="518" applyFont="1" applyBorder="1" applyAlignment="1">
      <alignment horizontal="center" vertical="center"/>
    </xf>
    <xf numFmtId="0" fontId="45" fillId="0" borderId="0" xfId="682" applyFont="1" applyAlignment="1">
      <alignment vertical="center"/>
    </xf>
    <xf numFmtId="0" fontId="45" fillId="0" borderId="3" xfId="0" applyFont="1" applyBorder="1" applyAlignment="1">
      <alignment horizontal="center" vertical="center" wrapText="1"/>
    </xf>
    <xf numFmtId="0" fontId="45" fillId="0" borderId="3" xfId="0" applyFont="1" applyBorder="1" applyAlignment="1">
      <alignment vertical="center" wrapText="1"/>
    </xf>
    <xf numFmtId="0" fontId="45" fillId="0" borderId="3" xfId="0" applyFont="1" applyBorder="1" applyAlignment="1">
      <alignment horizontal="center" vertical="center"/>
    </xf>
    <xf numFmtId="4" fontId="45" fillId="0" borderId="0" xfId="682" applyNumberFormat="1" applyFont="1" applyAlignment="1">
      <alignment vertical="center"/>
    </xf>
    <xf numFmtId="0" fontId="45" fillId="0" borderId="0" xfId="442" applyFont="1"/>
    <xf numFmtId="0" fontId="45" fillId="0" borderId="0" xfId="0" applyFont="1" applyAlignment="1">
      <alignment vertical="center"/>
    </xf>
    <xf numFmtId="0" fontId="44" fillId="0" borderId="3" xfId="0" applyFont="1" applyBorder="1" applyAlignment="1">
      <alignment horizontal="center"/>
    </xf>
    <xf numFmtId="0" fontId="45" fillId="0" borderId="3" xfId="277" applyFont="1" applyBorder="1" applyAlignment="1">
      <alignment horizontal="left" vertical="center" wrapText="1"/>
    </xf>
    <xf numFmtId="0" fontId="45" fillId="0" borderId="3" xfId="386" applyFont="1" applyBorder="1" applyAlignment="1" applyProtection="1">
      <alignment horizontal="center" vertical="center" wrapText="1"/>
      <protection locked="0"/>
    </xf>
    <xf numFmtId="0" fontId="45" fillId="0" borderId="3" xfId="386" applyFont="1" applyBorder="1" applyAlignment="1" applyProtection="1">
      <alignment horizontal="left" vertical="center" wrapText="1"/>
      <protection locked="0"/>
    </xf>
    <xf numFmtId="0" fontId="45" fillId="0" borderId="0" xfId="277" applyFont="1" applyAlignment="1">
      <alignment vertical="center"/>
    </xf>
    <xf numFmtId="0" fontId="45" fillId="0" borderId="3" xfId="682" applyFont="1" applyBorder="1" applyAlignment="1">
      <alignment vertical="center" wrapText="1"/>
    </xf>
    <xf numFmtId="0" fontId="44" fillId="0" borderId="3" xfId="277" applyFont="1" applyBorder="1" applyAlignment="1">
      <alignment horizontal="center" vertical="center" wrapText="1"/>
    </xf>
    <xf numFmtId="0" fontId="44" fillId="0" borderId="3" xfId="277" applyFont="1" applyBorder="1" applyAlignment="1">
      <alignment horizontal="center" vertical="center"/>
    </xf>
    <xf numFmtId="49" fontId="44" fillId="0" borderId="3" xfId="277" applyNumberFormat="1" applyFont="1" applyBorder="1" applyAlignment="1">
      <alignment horizontal="center" vertical="center" wrapText="1"/>
    </xf>
    <xf numFmtId="0" fontId="45" fillId="0" borderId="3" xfId="529" applyFont="1" applyBorder="1" applyAlignment="1">
      <alignment horizontal="center" vertical="center" wrapText="1"/>
    </xf>
    <xf numFmtId="49" fontId="45" fillId="0" borderId="3" xfId="529" applyNumberFormat="1" applyFont="1" applyBorder="1" applyAlignment="1">
      <alignment horizontal="center" vertical="center" wrapText="1"/>
    </xf>
    <xf numFmtId="4" fontId="45" fillId="0" borderId="3" xfId="529" applyNumberFormat="1" applyFont="1" applyBorder="1" applyAlignment="1">
      <alignment horizontal="center" vertical="center"/>
    </xf>
    <xf numFmtId="0" fontId="44" fillId="0" borderId="11" xfId="277" applyFont="1" applyBorder="1" applyAlignment="1">
      <alignment horizontal="center" vertical="center" wrapText="1"/>
    </xf>
    <xf numFmtId="0" fontId="45" fillId="0" borderId="11" xfId="277" applyFont="1" applyBorder="1" applyAlignment="1">
      <alignment horizontal="center" vertical="center" wrapText="1"/>
    </xf>
    <xf numFmtId="0" fontId="45" fillId="0" borderId="11" xfId="0" applyFont="1" applyBorder="1" applyAlignment="1">
      <alignment horizontal="center" wrapText="1"/>
    </xf>
    <xf numFmtId="0" fontId="45" fillId="0" borderId="11" xfId="0" applyFont="1" applyBorder="1" applyAlignment="1">
      <alignment wrapText="1"/>
    </xf>
    <xf numFmtId="0" fontId="45" fillId="0" borderId="16" xfId="0" applyFont="1" applyBorder="1" applyAlignment="1">
      <alignment horizontal="center" wrapText="1"/>
    </xf>
    <xf numFmtId="0" fontId="45" fillId="0" borderId="20" xfId="0" applyFont="1" applyBorder="1" applyAlignment="1">
      <alignment horizontal="center" wrapText="1"/>
    </xf>
    <xf numFmtId="0" fontId="45" fillId="0" borderId="12" xfId="0" applyFont="1" applyBorder="1" applyAlignment="1">
      <alignment horizontal="center" wrapText="1"/>
    </xf>
    <xf numFmtId="0" fontId="45" fillId="0" borderId="19" xfId="0" applyFont="1" applyBorder="1" applyAlignment="1">
      <alignment horizontal="center" wrapText="1"/>
    </xf>
    <xf numFmtId="0" fontId="45" fillId="0" borderId="12" xfId="0" applyFont="1" applyBorder="1" applyAlignment="1">
      <alignment wrapText="1"/>
    </xf>
    <xf numFmtId="0" fontId="45" fillId="0" borderId="3" xfId="0" applyFont="1" applyBorder="1" applyAlignment="1">
      <alignment vertical="center"/>
    </xf>
    <xf numFmtId="2" fontId="45" fillId="0" borderId="3" xfId="277" applyNumberFormat="1" applyFont="1" applyBorder="1" applyAlignment="1">
      <alignment horizontal="center" vertical="center" wrapText="1"/>
    </xf>
    <xf numFmtId="0" fontId="45" fillId="0" borderId="3" xfId="0" applyFont="1" applyBorder="1" applyAlignment="1">
      <alignment horizontal="left" vertical="center" wrapText="1"/>
    </xf>
    <xf numFmtId="0" fontId="45" fillId="0" borderId="3" xfId="682" applyFont="1" applyBorder="1" applyAlignment="1">
      <alignment horizontal="left" vertical="center" wrapText="1"/>
    </xf>
    <xf numFmtId="0" fontId="45" fillId="0" borderId="3" xfId="682" applyFont="1" applyBorder="1" applyAlignment="1">
      <alignment horizontal="center" vertical="center"/>
    </xf>
    <xf numFmtId="0" fontId="46" fillId="0" borderId="0" xfId="0" applyFont="1" applyAlignment="1">
      <alignment horizontal="center" vertical="center" wrapText="1"/>
    </xf>
    <xf numFmtId="49" fontId="45" fillId="0" borderId="3" xfId="386" applyNumberFormat="1" applyFont="1" applyBorder="1" applyAlignment="1" applyProtection="1">
      <alignment horizontal="center" vertical="center" wrapText="1"/>
      <protection locked="0"/>
    </xf>
    <xf numFmtId="0" fontId="45" fillId="0" borderId="11" xfId="0" applyFont="1" applyBorder="1" applyAlignment="1">
      <alignment horizontal="center"/>
    </xf>
    <xf numFmtId="0" fontId="45" fillId="0" borderId="11" xfId="0" applyFont="1" applyBorder="1" applyAlignment="1">
      <alignment horizontal="center" vertical="center" wrapText="1"/>
    </xf>
    <xf numFmtId="0" fontId="45" fillId="0" borderId="3" xfId="615" applyFont="1" applyBorder="1" applyAlignment="1">
      <alignment horizontal="center" vertical="center" wrapText="1"/>
    </xf>
    <xf numFmtId="0" fontId="45" fillId="0" borderId="0" xfId="0" applyFont="1" applyAlignment="1">
      <alignment horizontal="center"/>
    </xf>
    <xf numFmtId="0" fontId="45" fillId="0" borderId="11" xfId="277" applyFont="1" applyBorder="1" applyAlignment="1">
      <alignment horizontal="center"/>
    </xf>
    <xf numFmtId="0" fontId="45" fillId="0" borderId="16" xfId="277" applyFont="1" applyBorder="1"/>
    <xf numFmtId="0" fontId="45" fillId="0" borderId="11" xfId="277" applyFont="1" applyBorder="1"/>
    <xf numFmtId="0" fontId="45" fillId="0" borderId="21" xfId="277" applyFont="1" applyBorder="1" applyAlignment="1">
      <alignment horizontal="center"/>
    </xf>
    <xf numFmtId="0" fontId="45" fillId="0" borderId="20" xfId="277" applyFont="1" applyBorder="1" applyAlignment="1">
      <alignment horizontal="center"/>
    </xf>
    <xf numFmtId="0" fontId="45" fillId="0" borderId="16" xfId="277" applyFont="1" applyBorder="1" applyAlignment="1">
      <alignment horizontal="center"/>
    </xf>
    <xf numFmtId="0" fontId="45" fillId="0" borderId="14" xfId="277" applyFont="1" applyBorder="1" applyAlignment="1">
      <alignment horizontal="center"/>
    </xf>
    <xf numFmtId="0" fontId="45" fillId="0" borderId="0" xfId="277" applyFont="1" applyAlignment="1">
      <alignment horizontal="center"/>
    </xf>
    <xf numFmtId="0" fontId="45" fillId="0" borderId="14" xfId="277" applyFont="1" applyBorder="1"/>
    <xf numFmtId="0" fontId="45" fillId="0" borderId="24" xfId="277" applyFont="1" applyBorder="1" applyAlignment="1">
      <alignment horizontal="center"/>
    </xf>
    <xf numFmtId="0" fontId="45" fillId="0" borderId="22" xfId="277" applyFont="1" applyBorder="1" applyAlignment="1">
      <alignment horizontal="center"/>
    </xf>
    <xf numFmtId="0" fontId="45" fillId="0" borderId="12" xfId="277" applyFont="1" applyBorder="1" applyAlignment="1">
      <alignment horizontal="center"/>
    </xf>
    <xf numFmtId="0" fontId="45" fillId="0" borderId="19" xfId="277" applyFont="1" applyBorder="1" applyAlignment="1">
      <alignment horizontal="center"/>
    </xf>
    <xf numFmtId="0" fontId="45" fillId="0" borderId="12" xfId="277" applyFont="1" applyBorder="1"/>
    <xf numFmtId="0" fontId="45" fillId="0" borderId="21" xfId="277" applyFont="1" applyBorder="1"/>
    <xf numFmtId="0" fontId="45" fillId="0" borderId="20" xfId="277" applyFont="1" applyBorder="1"/>
    <xf numFmtId="0" fontId="45" fillId="0" borderId="24" xfId="277" applyFont="1" applyBorder="1"/>
    <xf numFmtId="0" fontId="45" fillId="0" borderId="23" xfId="277" applyFont="1" applyBorder="1"/>
    <xf numFmtId="0" fontId="45" fillId="0" borderId="3" xfId="277" applyFont="1" applyBorder="1" applyAlignment="1">
      <alignment horizontal="center"/>
    </xf>
    <xf numFmtId="0" fontId="45" fillId="0" borderId="15" xfId="277" applyFont="1" applyBorder="1" applyAlignment="1">
      <alignment horizontal="center"/>
    </xf>
    <xf numFmtId="0" fontId="45" fillId="0" borderId="13" xfId="277" applyFont="1" applyBorder="1"/>
    <xf numFmtId="0" fontId="45" fillId="0" borderId="17" xfId="277" applyFont="1" applyBorder="1" applyAlignment="1">
      <alignment horizontal="center"/>
    </xf>
    <xf numFmtId="0" fontId="45" fillId="0" borderId="19" xfId="277" applyFont="1" applyBorder="1"/>
    <xf numFmtId="0" fontId="45" fillId="0" borderId="18" xfId="277" applyFont="1" applyBorder="1" applyAlignment="1">
      <alignment horizontal="center"/>
    </xf>
    <xf numFmtId="0" fontId="45" fillId="0" borderId="11" xfId="277" applyFont="1" applyBorder="1" applyAlignment="1">
      <alignment horizontal="center" wrapText="1"/>
    </xf>
    <xf numFmtId="0" fontId="45" fillId="0" borderId="16" xfId="277" applyFont="1" applyBorder="1" applyAlignment="1">
      <alignment horizontal="center" wrapText="1"/>
    </xf>
    <xf numFmtId="0" fontId="45" fillId="0" borderId="11" xfId="277" applyFont="1" applyBorder="1" applyAlignment="1">
      <alignment wrapText="1"/>
    </xf>
    <xf numFmtId="0" fontId="45" fillId="0" borderId="20" xfId="277" applyFont="1" applyBorder="1" applyAlignment="1">
      <alignment horizontal="center" wrapText="1"/>
    </xf>
    <xf numFmtId="0" fontId="45" fillId="0" borderId="12" xfId="277" applyFont="1" applyBorder="1" applyAlignment="1">
      <alignment horizontal="center" wrapText="1"/>
    </xf>
    <xf numFmtId="0" fontId="45" fillId="0" borderId="19" xfId="277" applyFont="1" applyBorder="1" applyAlignment="1">
      <alignment horizontal="center" wrapText="1"/>
    </xf>
    <xf numFmtId="0" fontId="45" fillId="0" borderId="12" xfId="277" applyFont="1" applyBorder="1" applyAlignment="1">
      <alignment wrapText="1"/>
    </xf>
    <xf numFmtId="0" fontId="45" fillId="0" borderId="22" xfId="277" applyFont="1" applyBorder="1" applyAlignment="1">
      <alignment horizontal="center" wrapText="1"/>
    </xf>
    <xf numFmtId="0" fontId="45" fillId="0" borderId="3" xfId="690" applyFont="1" applyBorder="1" applyAlignment="1">
      <alignment horizontal="center" vertical="center"/>
    </xf>
    <xf numFmtId="0" fontId="45" fillId="0" borderId="16" xfId="555" applyFont="1" applyBorder="1" applyAlignment="1">
      <alignment vertical="center"/>
    </xf>
    <xf numFmtId="0" fontId="45" fillId="0" borderId="11" xfId="555" applyFont="1" applyBorder="1" applyAlignment="1">
      <alignment vertical="center"/>
    </xf>
    <xf numFmtId="0" fontId="45" fillId="0" borderId="3" xfId="555" applyFont="1" applyBorder="1" applyAlignment="1">
      <alignment horizontal="center" vertical="center"/>
    </xf>
    <xf numFmtId="0" fontId="45" fillId="0" borderId="12" xfId="277" applyFont="1" applyBorder="1" applyAlignment="1">
      <alignment horizontal="center" vertical="center" wrapText="1"/>
    </xf>
    <xf numFmtId="49" fontId="45" fillId="0" borderId="16" xfId="277" applyNumberFormat="1" applyFont="1" applyBorder="1" applyAlignment="1">
      <alignment horizontal="center"/>
    </xf>
    <xf numFmtId="49" fontId="45" fillId="0" borderId="19" xfId="277" applyNumberFormat="1" applyFont="1" applyBorder="1" applyAlignment="1">
      <alignment horizontal="center"/>
    </xf>
    <xf numFmtId="0" fontId="45" fillId="0" borderId="0" xfId="555" applyFont="1" applyAlignment="1">
      <alignment vertical="center"/>
    </xf>
    <xf numFmtId="17" fontId="45" fillId="0" borderId="16" xfId="277" applyNumberFormat="1" applyFont="1" applyBorder="1"/>
    <xf numFmtId="0" fontId="45" fillId="0" borderId="11" xfId="0" applyFont="1" applyBorder="1" applyAlignment="1">
      <alignment vertical="center" wrapText="1"/>
    </xf>
    <xf numFmtId="0" fontId="45" fillId="0" borderId="16" xfId="277" applyFont="1" applyBorder="1" applyAlignment="1">
      <alignment horizontal="left" wrapText="1"/>
    </xf>
    <xf numFmtId="0" fontId="45" fillId="0" borderId="0" xfId="277" applyFont="1" applyAlignment="1">
      <alignment horizontal="center" wrapText="1"/>
    </xf>
    <xf numFmtId="0" fontId="45" fillId="0" borderId="19" xfId="277" applyFont="1" applyBorder="1" applyAlignment="1">
      <alignment horizontal="left" wrapText="1"/>
    </xf>
    <xf numFmtId="0" fontId="45" fillId="0" borderId="16" xfId="0" applyFont="1" applyBorder="1" applyAlignment="1">
      <alignment wrapText="1"/>
    </xf>
    <xf numFmtId="0" fontId="45" fillId="0" borderId="19" xfId="0" applyFont="1" applyBorder="1" applyAlignment="1">
      <alignment wrapText="1"/>
    </xf>
    <xf numFmtId="0" fontId="45" fillId="0" borderId="20" xfId="277" applyFont="1" applyBorder="1" applyAlignment="1">
      <alignment wrapText="1"/>
    </xf>
    <xf numFmtId="0" fontId="45" fillId="0" borderId="11" xfId="0" applyFont="1" applyBorder="1"/>
    <xf numFmtId="0" fontId="45" fillId="0" borderId="14" xfId="0" applyFont="1" applyBorder="1"/>
    <xf numFmtId="0" fontId="45" fillId="0" borderId="12" xfId="0" applyFont="1" applyBorder="1"/>
    <xf numFmtId="0" fontId="45" fillId="0" borderId="17" xfId="0" applyFont="1" applyBorder="1" applyAlignment="1">
      <alignment horizontal="center"/>
    </xf>
    <xf numFmtId="0" fontId="45" fillId="0" borderId="20" xfId="0" applyFont="1" applyBorder="1" applyAlignment="1">
      <alignment horizontal="center"/>
    </xf>
    <xf numFmtId="0" fontId="45" fillId="0" borderId="16" xfId="0" applyFont="1" applyBorder="1" applyAlignment="1">
      <alignment horizontal="center"/>
    </xf>
    <xf numFmtId="0" fontId="45" fillId="0" borderId="14" xfId="0" applyFont="1" applyBorder="1" applyAlignment="1">
      <alignment horizontal="center"/>
    </xf>
    <xf numFmtId="0" fontId="45" fillId="0" borderId="12" xfId="0" applyFont="1" applyBorder="1" applyAlignment="1">
      <alignment horizontal="center"/>
    </xf>
    <xf numFmtId="0" fontId="45" fillId="0" borderId="22" xfId="0" applyFont="1" applyBorder="1" applyAlignment="1">
      <alignment horizontal="center"/>
    </xf>
    <xf numFmtId="0" fontId="45" fillId="0" borderId="19" xfId="0" applyFont="1" applyBorder="1" applyAlignment="1">
      <alignment horizontal="center"/>
    </xf>
    <xf numFmtId="0" fontId="45" fillId="0" borderId="14" xfId="277" applyFont="1" applyBorder="1" applyAlignment="1">
      <alignment horizontal="center" wrapText="1"/>
    </xf>
    <xf numFmtId="0" fontId="45" fillId="0" borderId="23" xfId="277" applyFont="1" applyBorder="1" applyAlignment="1">
      <alignment horizontal="center" wrapText="1"/>
    </xf>
    <xf numFmtId="0" fontId="51" fillId="0" borderId="22" xfId="277" applyFont="1" applyBorder="1" applyAlignment="1">
      <alignment horizontal="center" wrapText="1"/>
    </xf>
    <xf numFmtId="0" fontId="45" fillId="0" borderId="11" xfId="277" applyFont="1" applyBorder="1" applyAlignment="1">
      <alignment horizontal="left" wrapText="1"/>
    </xf>
    <xf numFmtId="0" fontId="45" fillId="0" borderId="12" xfId="277" applyFont="1" applyBorder="1" applyAlignment="1">
      <alignment horizontal="left" wrapText="1"/>
    </xf>
    <xf numFmtId="0" fontId="45" fillId="0" borderId="13" xfId="0" applyFont="1" applyBorder="1"/>
    <xf numFmtId="0" fontId="45" fillId="0" borderId="3" xfId="0" applyFont="1" applyBorder="1"/>
    <xf numFmtId="0" fontId="45" fillId="0" borderId="16" xfId="0" applyFont="1" applyBorder="1"/>
    <xf numFmtId="0" fontId="45" fillId="0" borderId="19" xfId="0" applyFont="1" applyBorder="1"/>
    <xf numFmtId="0" fontId="45" fillId="0" borderId="13" xfId="277" applyFont="1" applyBorder="1" applyAlignment="1">
      <alignment wrapText="1"/>
    </xf>
    <xf numFmtId="0" fontId="45" fillId="0" borderId="23" xfId="277" applyFont="1" applyBorder="1" applyAlignment="1">
      <alignment wrapText="1"/>
    </xf>
    <xf numFmtId="0" fontId="45" fillId="0" borderId="20" xfId="277" applyFont="1" applyBorder="1" applyAlignment="1">
      <alignment horizontal="left" vertical="center" wrapText="1"/>
    </xf>
    <xf numFmtId="0" fontId="45" fillId="0" borderId="18" xfId="277" applyFont="1" applyBorder="1" applyAlignment="1">
      <alignment horizontal="center" wrapText="1"/>
    </xf>
    <xf numFmtId="0" fontId="45" fillId="0" borderId="3" xfId="277" applyFont="1" applyBorder="1" applyAlignment="1">
      <alignment horizontal="center" wrapText="1"/>
    </xf>
    <xf numFmtId="49" fontId="45" fillId="0" borderId="15" xfId="689" applyFont="1" applyFill="1" applyBorder="1" applyAlignment="1">
      <alignment horizontal="center" wrapText="1"/>
    </xf>
    <xf numFmtId="49" fontId="45" fillId="0" borderId="3" xfId="689" applyFont="1" applyFill="1" applyBorder="1" applyAlignment="1">
      <alignment horizontal="center" wrapText="1"/>
    </xf>
    <xf numFmtId="0" fontId="45" fillId="0" borderId="3" xfId="277" applyFont="1" applyBorder="1" applyAlignment="1">
      <alignment wrapText="1"/>
    </xf>
    <xf numFmtId="49" fontId="45" fillId="0" borderId="16" xfId="277" applyNumberFormat="1" applyFont="1" applyBorder="1" applyAlignment="1">
      <alignment horizontal="center" wrapText="1"/>
    </xf>
    <xf numFmtId="49" fontId="45" fillId="0" borderId="19" xfId="277" applyNumberFormat="1" applyFont="1" applyBorder="1" applyAlignment="1">
      <alignment horizontal="center" wrapText="1"/>
    </xf>
    <xf numFmtId="0" fontId="45" fillId="0" borderId="3" xfId="518" applyFont="1" applyBorder="1" applyAlignment="1">
      <alignment horizontal="center" vertical="center" wrapText="1"/>
    </xf>
    <xf numFmtId="4" fontId="45" fillId="0" borderId="3" xfId="529" applyNumberFormat="1" applyFont="1" applyBorder="1" applyAlignment="1">
      <alignment horizontal="center" vertical="center" wrapText="1"/>
    </xf>
    <xf numFmtId="0" fontId="45" fillId="0" borderId="0" xfId="277" applyFont="1" applyAlignment="1">
      <alignment wrapText="1"/>
    </xf>
    <xf numFmtId="49" fontId="45" fillId="0" borderId="16" xfId="277" applyNumberFormat="1" applyFont="1" applyBorder="1" applyAlignment="1">
      <alignment horizontal="center" vertical="center" wrapText="1"/>
    </xf>
    <xf numFmtId="0" fontId="44" fillId="0" borderId="20" xfId="277" applyFont="1" applyBorder="1" applyAlignment="1">
      <alignment horizontal="left" vertical="center" wrapText="1"/>
    </xf>
    <xf numFmtId="0" fontId="45" fillId="0" borderId="20" xfId="277" applyFont="1" applyBorder="1" applyAlignment="1">
      <alignment horizontal="center" vertical="center" wrapText="1"/>
    </xf>
    <xf numFmtId="49" fontId="45" fillId="0" borderId="11" xfId="277" applyNumberFormat="1" applyFont="1" applyBorder="1" applyAlignment="1">
      <alignment horizontal="center" vertical="center" wrapText="1"/>
    </xf>
    <xf numFmtId="49" fontId="45" fillId="0" borderId="12" xfId="277" applyNumberFormat="1" applyFont="1" applyBorder="1" applyAlignment="1">
      <alignment horizontal="center" vertical="center" wrapText="1"/>
    </xf>
    <xf numFmtId="0" fontId="45" fillId="0" borderId="22" xfId="277" applyFont="1" applyBorder="1" applyAlignment="1">
      <alignment horizontal="left" vertical="center" wrapText="1"/>
    </xf>
    <xf numFmtId="0" fontId="45" fillId="0" borderId="22" xfId="277" applyFont="1" applyBorder="1" applyAlignment="1">
      <alignment horizontal="center" vertical="center" wrapText="1"/>
    </xf>
    <xf numFmtId="0" fontId="51" fillId="0" borderId="22" xfId="0" applyFont="1" applyBorder="1" applyAlignment="1">
      <alignment horizontal="center"/>
    </xf>
    <xf numFmtId="0" fontId="45" fillId="0" borderId="16" xfId="277" applyFont="1" applyBorder="1" applyAlignment="1">
      <alignment wrapText="1"/>
    </xf>
    <xf numFmtId="0" fontId="45" fillId="0" borderId="21" xfId="277" applyFont="1" applyBorder="1" applyAlignment="1">
      <alignment horizontal="center" wrapText="1"/>
    </xf>
    <xf numFmtId="0" fontId="45" fillId="0" borderId="17" xfId="277" applyFont="1" applyBorder="1" applyAlignment="1">
      <alignment horizontal="center" wrapText="1"/>
    </xf>
    <xf numFmtId="0" fontId="45" fillId="0" borderId="12" xfId="277" applyFont="1" applyBorder="1" applyAlignment="1">
      <alignment horizontal="left" vertical="center" wrapText="1"/>
    </xf>
    <xf numFmtId="179" fontId="45" fillId="0" borderId="23" xfId="277" applyNumberFormat="1" applyFont="1" applyBorder="1" applyAlignment="1">
      <alignment horizontal="center" wrapText="1"/>
    </xf>
    <xf numFmtId="0" fontId="45" fillId="0" borderId="3" xfId="688" applyFont="1" applyBorder="1" applyAlignment="1">
      <alignment horizontal="center" vertical="center" wrapText="1"/>
    </xf>
    <xf numFmtId="0" fontId="45" fillId="0" borderId="17" xfId="688" applyFont="1" applyBorder="1" applyAlignment="1">
      <alignment horizontal="left" vertical="center" wrapText="1"/>
    </xf>
    <xf numFmtId="0" fontId="45" fillId="0" borderId="17" xfId="688" applyFont="1" applyBorder="1" applyAlignment="1">
      <alignment horizontal="center" vertical="center" wrapText="1"/>
    </xf>
    <xf numFmtId="0" fontId="45" fillId="0" borderId="3" xfId="688" applyFont="1" applyBorder="1" applyAlignment="1">
      <alignment horizontal="left" vertical="center" wrapText="1"/>
    </xf>
    <xf numFmtId="0" fontId="44" fillId="0" borderId="3" xfId="277" applyFont="1" applyBorder="1" applyAlignment="1">
      <alignment wrapText="1"/>
    </xf>
    <xf numFmtId="49" fontId="45" fillId="0" borderId="11" xfId="277" applyNumberFormat="1" applyFont="1" applyBorder="1" applyAlignment="1">
      <alignment wrapText="1"/>
    </xf>
    <xf numFmtId="0" fontId="45" fillId="0" borderId="21" xfId="277" applyFont="1" applyBorder="1" applyAlignment="1">
      <alignment wrapText="1"/>
    </xf>
    <xf numFmtId="0" fontId="45" fillId="0" borderId="14" xfId="277" applyFont="1" applyBorder="1" applyAlignment="1">
      <alignment wrapText="1"/>
    </xf>
    <xf numFmtId="0" fontId="45" fillId="0" borderId="18" xfId="277" applyFont="1" applyBorder="1" applyAlignment="1">
      <alignment wrapText="1"/>
    </xf>
    <xf numFmtId="0" fontId="54" fillId="0" borderId="3" xfId="277" applyFont="1" applyBorder="1" applyAlignment="1">
      <alignment wrapText="1"/>
    </xf>
    <xf numFmtId="0" fontId="45" fillId="0" borderId="3" xfId="0" applyFont="1" applyBorder="1" applyAlignment="1">
      <alignment horizontal="center" wrapText="1"/>
    </xf>
    <xf numFmtId="49" fontId="45" fillId="0" borderId="22" xfId="277" applyNumberFormat="1" applyFont="1" applyBorder="1" applyAlignment="1">
      <alignment horizontal="left" wrapText="1"/>
    </xf>
    <xf numFmtId="49" fontId="45" fillId="0" borderId="11" xfId="277" applyNumberFormat="1" applyFont="1" applyBorder="1" applyAlignment="1">
      <alignment horizontal="left" wrapText="1"/>
    </xf>
    <xf numFmtId="49" fontId="45" fillId="0" borderId="12" xfId="277" applyNumberFormat="1" applyFont="1" applyBorder="1" applyAlignment="1">
      <alignment horizontal="left" wrapText="1"/>
    </xf>
    <xf numFmtId="0" fontId="45" fillId="0" borderId="14" xfId="0" applyFont="1" applyBorder="1" applyAlignment="1">
      <alignment horizontal="center" wrapText="1"/>
    </xf>
    <xf numFmtId="0" fontId="45" fillId="0" borderId="16" xfId="0" applyFont="1" applyBorder="1" applyAlignment="1">
      <alignment horizontal="left" wrapText="1"/>
    </xf>
    <xf numFmtId="16" fontId="45" fillId="0" borderId="11" xfId="0" applyNumberFormat="1" applyFont="1" applyBorder="1" applyAlignment="1">
      <alignment vertical="center" wrapText="1"/>
    </xf>
    <xf numFmtId="49" fontId="45" fillId="0" borderId="3" xfId="304" applyNumberFormat="1" applyFont="1" applyBorder="1" applyAlignment="1">
      <alignment horizontal="center" vertical="center" wrapText="1"/>
    </xf>
    <xf numFmtId="0" fontId="45" fillId="0" borderId="3" xfId="304" applyFont="1" applyBorder="1" applyAlignment="1">
      <alignment horizontal="left" vertical="center" wrapText="1"/>
    </xf>
    <xf numFmtId="0" fontId="45" fillId="0" borderId="3" xfId="443" applyFont="1" applyBorder="1" applyAlignment="1">
      <alignment horizontal="center" vertical="center" wrapText="1"/>
    </xf>
    <xf numFmtId="0" fontId="45" fillId="0" borderId="3" xfId="443" applyFont="1" applyBorder="1" applyAlignment="1">
      <alignment horizontal="center" vertical="center"/>
    </xf>
    <xf numFmtId="4" fontId="45" fillId="0" borderId="3" xfId="529" applyNumberFormat="1" applyFont="1" applyBorder="1" applyAlignment="1">
      <alignment vertical="center" wrapText="1"/>
    </xf>
    <xf numFmtId="0" fontId="55" fillId="0" borderId="11" xfId="0" applyFont="1" applyBorder="1" applyAlignment="1">
      <alignment vertical="center" wrapText="1"/>
    </xf>
    <xf numFmtId="0" fontId="44" fillId="0" borderId="3" xfId="0" applyFont="1" applyBorder="1" applyAlignment="1">
      <alignment horizontal="left" wrapText="1"/>
    </xf>
    <xf numFmtId="0" fontId="44" fillId="0" borderId="3" xfId="0" applyFont="1" applyBorder="1" applyAlignment="1">
      <alignment vertical="center"/>
    </xf>
    <xf numFmtId="0" fontId="45" fillId="0" borderId="3" xfId="613" applyFont="1" applyBorder="1" applyAlignment="1">
      <alignment horizontal="center" vertical="center" wrapText="1"/>
    </xf>
    <xf numFmtId="16" fontId="45" fillId="0" borderId="3" xfId="613" applyNumberFormat="1" applyFont="1" applyBorder="1" applyAlignment="1">
      <alignment horizontal="center" vertical="center" wrapText="1"/>
    </xf>
    <xf numFmtId="0" fontId="48" fillId="0" borderId="0" xfId="682" applyFont="1"/>
    <xf numFmtId="49" fontId="45" fillId="0" borderId="3" xfId="0" applyNumberFormat="1" applyFont="1" applyBorder="1" applyAlignment="1">
      <alignment horizontal="center" vertical="center" wrapText="1"/>
    </xf>
    <xf numFmtId="0" fontId="45" fillId="0" borderId="3" xfId="0" applyFont="1" applyBorder="1" applyAlignment="1">
      <alignment horizontal="center" vertical="top" wrapText="1"/>
    </xf>
    <xf numFmtId="49" fontId="45" fillId="0" borderId="16" xfId="0" applyNumberFormat="1" applyFont="1" applyBorder="1" applyAlignment="1">
      <alignment horizontal="center"/>
    </xf>
    <xf numFmtId="49" fontId="45" fillId="0" borderId="19" xfId="0" applyNumberFormat="1" applyFont="1" applyBorder="1" applyAlignment="1">
      <alignment horizontal="center"/>
    </xf>
    <xf numFmtId="49" fontId="45" fillId="0" borderId="3" xfId="0" applyNumberFormat="1" applyFont="1" applyBorder="1" applyAlignment="1">
      <alignment horizontal="center"/>
    </xf>
    <xf numFmtId="0" fontId="44" fillId="0" borderId="3" xfId="0" applyFont="1" applyBorder="1" applyAlignment="1">
      <alignment horizontal="left" vertical="center" wrapText="1"/>
    </xf>
    <xf numFmtId="49" fontId="45" fillId="0" borderId="11" xfId="0" applyNumberFormat="1" applyFont="1" applyBorder="1"/>
    <xf numFmtId="49" fontId="45" fillId="0" borderId="12" xfId="0" applyNumberFormat="1" applyFont="1" applyBorder="1"/>
    <xf numFmtId="0" fontId="45" fillId="0" borderId="3" xfId="0" applyFont="1" applyBorder="1" applyAlignment="1">
      <alignment horizontal="left" vertical="top" wrapText="1"/>
    </xf>
    <xf numFmtId="0" fontId="46" fillId="0" borderId="3" xfId="0" applyFont="1" applyBorder="1" applyAlignment="1">
      <alignment horizontal="center" vertical="center" wrapText="1"/>
    </xf>
    <xf numFmtId="0" fontId="44" fillId="0" borderId="19" xfId="0" applyFont="1" applyBorder="1"/>
    <xf numFmtId="0" fontId="45" fillId="0" borderId="3" xfId="0" applyFont="1" applyBorder="1" applyAlignment="1">
      <alignment horizontal="left"/>
    </xf>
    <xf numFmtId="49" fontId="45" fillId="0" borderId="0" xfId="0" applyNumberFormat="1" applyFont="1" applyAlignment="1">
      <alignment horizontal="center"/>
    </xf>
    <xf numFmtId="4" fontId="43" fillId="0" borderId="0" xfId="527" applyNumberFormat="1" applyFont="1" applyAlignment="1">
      <alignment vertical="center"/>
    </xf>
    <xf numFmtId="0" fontId="43" fillId="0" borderId="0" xfId="0" applyFont="1"/>
    <xf numFmtId="1" fontId="49" fillId="0" borderId="3" xfId="0" applyNumberFormat="1" applyFont="1" applyBorder="1" applyAlignment="1">
      <alignment horizontal="center" vertical="center" wrapText="1"/>
    </xf>
    <xf numFmtId="3" fontId="49" fillId="0" borderId="3" xfId="0" applyNumberFormat="1" applyFont="1" applyBorder="1" applyAlignment="1">
      <alignment horizontal="center" vertical="center" wrapText="1"/>
    </xf>
    <xf numFmtId="3" fontId="49" fillId="0" borderId="3" xfId="0" applyNumberFormat="1" applyFont="1" applyBorder="1" applyAlignment="1">
      <alignment vertical="center" wrapText="1"/>
    </xf>
    <xf numFmtId="3" fontId="43" fillId="0" borderId="0" xfId="527" applyNumberFormat="1" applyFont="1"/>
    <xf numFmtId="0" fontId="43" fillId="0" borderId="3" xfId="442" applyFont="1" applyBorder="1" applyAlignment="1">
      <alignment horizontal="center" vertical="center" wrapText="1"/>
    </xf>
    <xf numFmtId="49" fontId="43" fillId="0" borderId="3" xfId="682" applyNumberFormat="1" applyFont="1" applyBorder="1" applyAlignment="1">
      <alignment horizontal="center" vertical="center" wrapText="1"/>
    </xf>
    <xf numFmtId="0" fontId="58" fillId="0" borderId="3" xfId="682" applyFont="1" applyBorder="1" applyAlignment="1">
      <alignment vertical="center" wrapText="1"/>
    </xf>
    <xf numFmtId="0" fontId="43" fillId="0" borderId="3" xfId="682" applyFont="1" applyBorder="1" applyAlignment="1">
      <alignment horizontal="center" vertical="center" wrapText="1"/>
    </xf>
    <xf numFmtId="0" fontId="43" fillId="0" borderId="3" xfId="682" applyFont="1" applyBorder="1" applyAlignment="1">
      <alignment horizontal="center" vertical="center"/>
    </xf>
    <xf numFmtId="0" fontId="43" fillId="0" borderId="0" xfId="682" applyFont="1"/>
    <xf numFmtId="49" fontId="43" fillId="0" borderId="3" xfId="529" applyNumberFormat="1" applyFont="1" applyBorder="1" applyAlignment="1">
      <alignment horizontal="center" vertical="center" wrapText="1"/>
    </xf>
    <xf numFmtId="0" fontId="43" fillId="0" borderId="3" xfId="529" applyFont="1" applyBorder="1" applyAlignment="1">
      <alignment vertical="center" wrapText="1"/>
    </xf>
    <xf numFmtId="0" fontId="43" fillId="0" borderId="3" xfId="529" applyFont="1" applyBorder="1" applyAlignment="1">
      <alignment horizontal="center" vertical="center" wrapText="1"/>
    </xf>
    <xf numFmtId="4" fontId="43" fillId="0" borderId="3" xfId="529" applyNumberFormat="1" applyFont="1" applyBorder="1" applyAlignment="1">
      <alignment horizontal="center" vertical="center"/>
    </xf>
    <xf numFmtId="0" fontId="43" fillId="0" borderId="3" xfId="529" applyFont="1" applyBorder="1" applyAlignment="1">
      <alignment horizontal="center" vertical="center"/>
    </xf>
    <xf numFmtId="0" fontId="43" fillId="0" borderId="0" xfId="529" applyFont="1" applyAlignment="1">
      <alignment vertical="center"/>
    </xf>
    <xf numFmtId="0" fontId="43" fillId="0" borderId="11" xfId="0" applyFont="1" applyBorder="1" applyAlignment="1">
      <alignment horizontal="center" wrapText="1"/>
    </xf>
    <xf numFmtId="49" fontId="43" fillId="0" borderId="11" xfId="0" applyNumberFormat="1" applyFont="1" applyBorder="1" applyAlignment="1">
      <alignment horizontal="center" wrapText="1"/>
    </xf>
    <xf numFmtId="0" fontId="43" fillId="0" borderId="16" xfId="0" applyFont="1" applyBorder="1" applyAlignment="1">
      <alignment wrapText="1"/>
    </xf>
    <xf numFmtId="0" fontId="43" fillId="0" borderId="12" xfId="0" applyFont="1" applyBorder="1" applyAlignment="1">
      <alignment horizontal="center" wrapText="1"/>
    </xf>
    <xf numFmtId="0" fontId="43" fillId="0" borderId="19" xfId="0" applyFont="1" applyBorder="1" applyAlignment="1">
      <alignment wrapText="1"/>
    </xf>
    <xf numFmtId="0" fontId="43" fillId="0" borderId="3" xfId="682" applyFont="1" applyBorder="1" applyAlignment="1">
      <alignment vertical="center" wrapText="1"/>
    </xf>
    <xf numFmtId="1" fontId="43" fillId="0" borderId="3" xfId="682" applyNumberFormat="1" applyFont="1" applyBorder="1" applyAlignment="1">
      <alignment horizontal="center" vertical="center" wrapText="1"/>
    </xf>
    <xf numFmtId="0" fontId="43" fillId="0" borderId="0" xfId="682" applyFont="1" applyAlignment="1">
      <alignment vertical="center"/>
    </xf>
    <xf numFmtId="49" fontId="43" fillId="0" borderId="3" xfId="442" applyNumberFormat="1" applyFont="1" applyBorder="1" applyAlignment="1">
      <alignment horizontal="center" vertical="center" wrapText="1"/>
    </xf>
    <xf numFmtId="0" fontId="43" fillId="0" borderId="3" xfId="442" applyFont="1" applyBorder="1" applyAlignment="1">
      <alignment vertical="center" wrapText="1"/>
    </xf>
    <xf numFmtId="0" fontId="43" fillId="0" borderId="3" xfId="445" applyFont="1" applyBorder="1" applyAlignment="1">
      <alignment horizontal="center" vertical="center" wrapText="1"/>
    </xf>
    <xf numFmtId="4" fontId="43" fillId="0" borderId="3" xfId="442" applyNumberFormat="1" applyFont="1" applyBorder="1" applyAlignment="1">
      <alignment horizontal="center" vertical="center"/>
    </xf>
    <xf numFmtId="0" fontId="43" fillId="0" borderId="0" xfId="442" applyFont="1" applyAlignment="1">
      <alignment vertical="center"/>
    </xf>
    <xf numFmtId="1" fontId="43" fillId="0" borderId="3" xfId="442" applyNumberFormat="1" applyFont="1" applyBorder="1" applyAlignment="1">
      <alignment horizontal="center" vertical="center" wrapText="1"/>
    </xf>
    <xf numFmtId="4" fontId="58" fillId="0" borderId="3" xfId="442" applyNumberFormat="1" applyFont="1" applyBorder="1" applyAlignment="1">
      <alignment horizontal="center" vertical="center" wrapText="1"/>
    </xf>
    <xf numFmtId="4" fontId="43" fillId="0" borderId="3" xfId="442" applyNumberFormat="1" applyFont="1" applyBorder="1" applyAlignment="1">
      <alignment horizontal="center" vertical="center" wrapText="1"/>
    </xf>
    <xf numFmtId="4" fontId="43" fillId="0" borderId="0" xfId="442" applyNumberFormat="1" applyFont="1"/>
    <xf numFmtId="49" fontId="43" fillId="0" borderId="3" xfId="0" applyNumberFormat="1" applyFont="1" applyBorder="1" applyAlignment="1">
      <alignment horizontal="center" vertical="center" wrapText="1"/>
    </xf>
    <xf numFmtId="0" fontId="43" fillId="0" borderId="3" xfId="0" applyFont="1" applyBorder="1" applyAlignment="1">
      <alignment vertical="center" wrapText="1"/>
    </xf>
    <xf numFmtId="0" fontId="43" fillId="0" borderId="3" xfId="0" applyFont="1" applyBorder="1" applyAlignment="1">
      <alignment horizontal="center" vertical="center" wrapText="1"/>
    </xf>
    <xf numFmtId="4" fontId="43" fillId="0" borderId="3" xfId="0" applyNumberFormat="1" applyFont="1" applyBorder="1" applyAlignment="1">
      <alignment horizontal="center" vertical="center"/>
    </xf>
    <xf numFmtId="0" fontId="43" fillId="0" borderId="11" xfId="442" applyFont="1" applyBorder="1" applyAlignment="1">
      <alignment horizontal="center" vertical="center" wrapText="1"/>
    </xf>
    <xf numFmtId="0" fontId="43" fillId="0" borderId="0" xfId="442" applyFont="1"/>
    <xf numFmtId="4" fontId="43" fillId="0" borderId="3" xfId="682" applyNumberFormat="1" applyFont="1" applyBorder="1" applyAlignment="1">
      <alignment horizontal="center" vertical="center"/>
    </xf>
    <xf numFmtId="4" fontId="43" fillId="0" borderId="3" xfId="0" applyNumberFormat="1" applyFont="1" applyBorder="1" applyAlignment="1">
      <alignment horizontal="center" vertical="center" wrapText="1"/>
    </xf>
    <xf numFmtId="4" fontId="49" fillId="0" borderId="0" xfId="529" applyNumberFormat="1" applyFont="1" applyAlignment="1">
      <alignment vertical="center"/>
    </xf>
    <xf numFmtId="1" fontId="43" fillId="0" borderId="3" xfId="527" applyNumberFormat="1" applyFont="1" applyBorder="1" applyAlignment="1">
      <alignment horizontal="center" vertical="center"/>
    </xf>
    <xf numFmtId="4" fontId="43" fillId="0" borderId="3" xfId="0" applyNumberFormat="1" applyFont="1" applyBorder="1" applyAlignment="1">
      <alignment vertical="center" wrapText="1"/>
    </xf>
    <xf numFmtId="4" fontId="43" fillId="0" borderId="3" xfId="529" applyNumberFormat="1" applyFont="1" applyBorder="1" applyAlignment="1">
      <alignment horizontal="center" vertical="center" wrapText="1"/>
    </xf>
    <xf numFmtId="1" fontId="43" fillId="0" borderId="3" xfId="529" applyNumberFormat="1" applyFont="1" applyBorder="1" applyAlignment="1">
      <alignment horizontal="center" vertical="center"/>
    </xf>
    <xf numFmtId="4" fontId="43" fillId="0" borderId="3" xfId="529" applyNumberFormat="1" applyFont="1" applyBorder="1" applyAlignment="1">
      <alignment vertical="center" wrapText="1"/>
    </xf>
    <xf numFmtId="179" fontId="43" fillId="0" borderId="3" xfId="529" applyNumberFormat="1" applyFont="1" applyBorder="1" applyAlignment="1">
      <alignment horizontal="center" vertical="center"/>
    </xf>
    <xf numFmtId="4" fontId="43" fillId="0" borderId="0" xfId="682" applyNumberFormat="1" applyFont="1" applyAlignment="1">
      <alignment vertical="center"/>
    </xf>
    <xf numFmtId="4" fontId="43" fillId="0" borderId="12" xfId="529" applyNumberFormat="1" applyFont="1" applyBorder="1" applyAlignment="1">
      <alignment horizontal="center" vertical="center" wrapText="1"/>
    </xf>
    <xf numFmtId="4" fontId="43" fillId="0" borderId="12" xfId="529" applyNumberFormat="1" applyFont="1" applyBorder="1" applyAlignment="1">
      <alignment vertical="center" wrapText="1"/>
    </xf>
    <xf numFmtId="49" fontId="43" fillId="0" borderId="11" xfId="442" applyNumberFormat="1" applyFont="1" applyBorder="1" applyAlignment="1">
      <alignment horizontal="center" vertical="center"/>
    </xf>
    <xf numFmtId="0" fontId="43" fillId="0" borderId="11" xfId="442" applyFont="1" applyBorder="1" applyAlignment="1">
      <alignment horizontal="center" vertical="center"/>
    </xf>
    <xf numFmtId="0" fontId="43" fillId="0" borderId="3" xfId="518" applyFont="1" applyBorder="1" applyAlignment="1">
      <alignment horizontal="center" vertical="center" wrapText="1"/>
    </xf>
    <xf numFmtId="0" fontId="43" fillId="0" borderId="0" xfId="518" applyFont="1"/>
    <xf numFmtId="0" fontId="43" fillId="0" borderId="12" xfId="682" applyFont="1" applyBorder="1" applyAlignment="1">
      <alignment horizontal="center" vertical="center" wrapText="1"/>
    </xf>
    <xf numFmtId="1" fontId="43" fillId="0" borderId="12" xfId="529" applyNumberFormat="1" applyFont="1" applyBorder="1" applyAlignment="1">
      <alignment horizontal="center" vertical="center"/>
    </xf>
    <xf numFmtId="4" fontId="43" fillId="0" borderId="12" xfId="529" applyNumberFormat="1" applyFont="1" applyBorder="1" applyAlignment="1">
      <alignment horizontal="center" vertical="center"/>
    </xf>
    <xf numFmtId="0" fontId="49" fillId="0" borderId="3" xfId="682" applyFont="1" applyBorder="1" applyAlignment="1">
      <alignment vertical="center" wrapText="1"/>
    </xf>
    <xf numFmtId="4" fontId="43" fillId="0" borderId="3" xfId="682" applyNumberFormat="1" applyFont="1" applyBorder="1" applyAlignment="1">
      <alignment vertical="center" wrapText="1"/>
    </xf>
    <xf numFmtId="4" fontId="43" fillId="0" borderId="3" xfId="445" applyNumberFormat="1" applyFont="1" applyBorder="1" applyAlignment="1">
      <alignment horizontal="center" vertical="center" wrapText="1"/>
    </xf>
    <xf numFmtId="1" fontId="43" fillId="0" borderId="3" xfId="442" applyNumberFormat="1" applyFont="1" applyBorder="1" applyAlignment="1">
      <alignment horizontal="center" vertical="center"/>
    </xf>
    <xf numFmtId="4" fontId="49" fillId="0" borderId="3" xfId="682" applyNumberFormat="1" applyFont="1" applyBorder="1" applyAlignment="1">
      <alignment vertical="center" wrapText="1"/>
    </xf>
    <xf numFmtId="4" fontId="43" fillId="0" borderId="3" xfId="682" applyNumberFormat="1" applyFont="1" applyBorder="1" applyAlignment="1">
      <alignment horizontal="center" vertical="center" wrapText="1"/>
    </xf>
    <xf numFmtId="4" fontId="43" fillId="0" borderId="0" xfId="442" applyNumberFormat="1" applyFont="1" applyAlignment="1">
      <alignment vertical="center"/>
    </xf>
    <xf numFmtId="1" fontId="43" fillId="0" borderId="3" xfId="529" applyNumberFormat="1" applyFont="1" applyBorder="1" applyAlignment="1">
      <alignment horizontal="center" vertical="center" wrapText="1"/>
    </xf>
    <xf numFmtId="0" fontId="43" fillId="0" borderId="11" xfId="0" applyFont="1" applyBorder="1" applyAlignment="1">
      <alignment horizontal="center" vertical="center" wrapText="1"/>
    </xf>
    <xf numFmtId="49" fontId="43" fillId="0" borderId="11" xfId="683" applyNumberFormat="1" applyFont="1" applyBorder="1" applyAlignment="1">
      <alignment horizontal="center" vertical="center" wrapText="1"/>
    </xf>
    <xf numFmtId="0" fontId="49" fillId="0" borderId="11" xfId="682" applyFont="1" applyBorder="1" applyAlignment="1">
      <alignment horizontal="center" vertical="center" wrapText="1"/>
    </xf>
    <xf numFmtId="49" fontId="43" fillId="0" borderId="11" xfId="682" applyNumberFormat="1" applyFont="1" applyBorder="1" applyAlignment="1">
      <alignment horizontal="center" vertical="center" wrapText="1"/>
    </xf>
    <xf numFmtId="0" fontId="49" fillId="0" borderId="11" xfId="442" applyFont="1" applyBorder="1" applyAlignment="1">
      <alignment horizontal="center" vertical="center" wrapText="1"/>
    </xf>
    <xf numFmtId="49" fontId="43" fillId="0" borderId="12" xfId="682" applyNumberFormat="1" applyFont="1" applyBorder="1" applyAlignment="1">
      <alignment horizontal="center" vertical="center" wrapText="1"/>
    </xf>
    <xf numFmtId="0" fontId="49" fillId="0" borderId="12" xfId="682" applyFont="1" applyBorder="1" applyAlignment="1">
      <alignment horizontal="center" vertical="center" wrapText="1"/>
    </xf>
    <xf numFmtId="0" fontId="43" fillId="0" borderId="3" xfId="444" applyFont="1" applyBorder="1" applyAlignment="1">
      <alignment horizontal="center" vertical="center" wrapText="1"/>
    </xf>
    <xf numFmtId="0" fontId="43" fillId="0" borderId="0" xfId="277" applyFont="1"/>
    <xf numFmtId="4" fontId="43" fillId="0" borderId="0" xfId="682" applyNumberFormat="1" applyFont="1"/>
    <xf numFmtId="4" fontId="59" fillId="0" borderId="3" xfId="682" applyNumberFormat="1" applyFont="1" applyBorder="1" applyAlignment="1">
      <alignment horizontal="center" vertical="center" wrapText="1"/>
    </xf>
    <xf numFmtId="0" fontId="49" fillId="0" borderId="0" xfId="529" applyFont="1" applyAlignment="1">
      <alignment vertical="center"/>
    </xf>
    <xf numFmtId="0" fontId="60" fillId="0" borderId="0" xfId="0" applyFont="1"/>
    <xf numFmtId="0" fontId="61" fillId="0" borderId="3" xfId="0" applyFont="1" applyBorder="1" applyAlignment="1">
      <alignment vertical="center" wrapText="1"/>
    </xf>
    <xf numFmtId="0" fontId="62" fillId="0" borderId="3" xfId="0" applyFont="1" applyBorder="1" applyAlignment="1">
      <alignment horizontal="center" vertical="center" wrapText="1"/>
    </xf>
    <xf numFmtId="49" fontId="62" fillId="0" borderId="3" xfId="0" applyNumberFormat="1" applyFont="1" applyBorder="1" applyAlignment="1">
      <alignment horizontal="center" vertical="center" wrapText="1"/>
    </xf>
    <xf numFmtId="0" fontId="62" fillId="0" borderId="3" xfId="0" applyFont="1" applyBorder="1" applyAlignment="1">
      <alignment vertical="center" wrapText="1"/>
    </xf>
    <xf numFmtId="0" fontId="60" fillId="0" borderId="0" xfId="0" applyFont="1" applyAlignment="1">
      <alignment vertical="center"/>
    </xf>
    <xf numFmtId="0" fontId="62" fillId="0" borderId="3" xfId="0" applyFont="1" applyBorder="1" applyAlignment="1">
      <alignment horizontal="left" vertical="center" wrapText="1"/>
    </xf>
    <xf numFmtId="0" fontId="43" fillId="0" borderId="0" xfId="0" applyFont="1" applyAlignment="1">
      <alignment vertical="center"/>
    </xf>
    <xf numFmtId="0" fontId="56" fillId="0" borderId="0" xfId="0" applyFont="1" applyAlignment="1">
      <alignment vertical="center"/>
    </xf>
    <xf numFmtId="0" fontId="50" fillId="0" borderId="0" xfId="0" applyFont="1"/>
    <xf numFmtId="0" fontId="50" fillId="0" borderId="0" xfId="0" applyFont="1" applyAlignment="1">
      <alignment vertical="center"/>
    </xf>
    <xf numFmtId="0" fontId="50" fillId="0" borderId="0" xfId="522" applyFont="1" applyAlignment="1">
      <alignment vertical="center"/>
    </xf>
    <xf numFmtId="49" fontId="45" fillId="0" borderId="11" xfId="0" applyNumberFormat="1" applyFont="1" applyBorder="1" applyAlignment="1">
      <alignment horizontal="center" wrapText="1"/>
    </xf>
    <xf numFmtId="0" fontId="45" fillId="0" borderId="19" xfId="0" applyFont="1" applyBorder="1" applyAlignment="1">
      <alignment horizontal="left" wrapText="1"/>
    </xf>
    <xf numFmtId="180" fontId="45" fillId="0" borderId="0" xfId="277" applyNumberFormat="1" applyFont="1"/>
    <xf numFmtId="0" fontId="26" fillId="0" borderId="0" xfId="0" applyFont="1"/>
    <xf numFmtId="0" fontId="60" fillId="0" borderId="0" xfId="682" applyFont="1" applyAlignment="1">
      <alignment vertical="center"/>
    </xf>
    <xf numFmtId="0" fontId="39" fillId="0" borderId="0" xfId="386" applyFont="1"/>
    <xf numFmtId="0" fontId="60" fillId="0" borderId="0" xfId="529" applyFont="1" applyAlignment="1">
      <alignment vertical="center"/>
    </xf>
    <xf numFmtId="0" fontId="60" fillId="0" borderId="0" xfId="442" applyFont="1"/>
    <xf numFmtId="0" fontId="39" fillId="0" borderId="0" xfId="0" applyFont="1" applyAlignment="1">
      <alignment vertical="center"/>
    </xf>
    <xf numFmtId="0" fontId="26" fillId="0" borderId="0" xfId="386" applyFont="1"/>
    <xf numFmtId="0" fontId="44" fillId="0" borderId="3" xfId="682" applyFont="1" applyBorder="1" applyAlignment="1">
      <alignment vertical="center" wrapText="1"/>
    </xf>
    <xf numFmtId="1" fontId="45" fillId="0" borderId="3" xfId="529" applyNumberFormat="1" applyFont="1" applyBorder="1" applyAlignment="1">
      <alignment horizontal="center" vertical="center"/>
    </xf>
    <xf numFmtId="4" fontId="44" fillId="0" borderId="0" xfId="529" applyNumberFormat="1" applyFont="1" applyAlignment="1">
      <alignment vertical="center"/>
    </xf>
    <xf numFmtId="1" fontId="45" fillId="0" borderId="3" xfId="682" applyNumberFormat="1" applyFont="1" applyBorder="1" applyAlignment="1">
      <alignment horizontal="center" vertical="center" wrapText="1"/>
    </xf>
    <xf numFmtId="4" fontId="45" fillId="0" borderId="3" xfId="682" applyNumberFormat="1" applyFont="1" applyBorder="1" applyAlignment="1">
      <alignment vertical="center" wrapText="1"/>
    </xf>
    <xf numFmtId="4" fontId="45" fillId="0" borderId="3" xfId="445" applyNumberFormat="1" applyFont="1" applyBorder="1" applyAlignment="1">
      <alignment horizontal="center" vertical="center" wrapText="1"/>
    </xf>
    <xf numFmtId="0" fontId="45" fillId="0" borderId="0" xfId="518" applyFont="1" applyAlignment="1">
      <alignment vertical="center"/>
    </xf>
    <xf numFmtId="49" fontId="45" fillId="0" borderId="3" xfId="518" applyNumberFormat="1" applyFont="1" applyBorder="1" applyAlignment="1">
      <alignment horizontal="center" vertical="center"/>
    </xf>
    <xf numFmtId="2" fontId="45" fillId="0" borderId="3" xfId="518" applyNumberFormat="1" applyFont="1" applyBorder="1" applyAlignment="1">
      <alignment horizontal="center" vertical="center"/>
    </xf>
    <xf numFmtId="0" fontId="44" fillId="0" borderId="0" xfId="442" applyFont="1"/>
    <xf numFmtId="0" fontId="45" fillId="0" borderId="0" xfId="518" applyFont="1"/>
    <xf numFmtId="0" fontId="44" fillId="0" borderId="0" xfId="442" applyFont="1" applyAlignment="1">
      <alignment vertical="center"/>
    </xf>
    <xf numFmtId="182" fontId="45" fillId="0" borderId="3" xfId="518" applyNumberFormat="1" applyFont="1" applyBorder="1" applyAlignment="1">
      <alignment horizontal="center" vertical="center"/>
    </xf>
    <xf numFmtId="2" fontId="45" fillId="0" borderId="3" xfId="444" applyNumberFormat="1" applyFont="1" applyBorder="1" applyAlignment="1">
      <alignment horizontal="center" vertical="center"/>
    </xf>
    <xf numFmtId="49" fontId="45" fillId="0" borderId="3" xfId="518" applyNumberFormat="1" applyFont="1" applyBorder="1" applyAlignment="1">
      <alignment horizontal="center" vertical="center" wrapText="1"/>
    </xf>
    <xf numFmtId="0" fontId="64" fillId="0" borderId="0" xfId="529" applyFont="1" applyAlignment="1">
      <alignment vertical="center"/>
    </xf>
    <xf numFmtId="0" fontId="43" fillId="0" borderId="16" xfId="0" applyFont="1" applyBorder="1" applyAlignment="1">
      <alignment horizontal="center" vertical="center" wrapText="1"/>
    </xf>
    <xf numFmtId="0" fontId="43" fillId="0" borderId="19" xfId="0" applyFont="1" applyBorder="1" applyAlignment="1">
      <alignment horizontal="center" vertical="center" wrapText="1"/>
    </xf>
    <xf numFmtId="0" fontId="53" fillId="0" borderId="12" xfId="442" applyFont="1" applyBorder="1" applyAlignment="1">
      <alignment horizontal="center" vertical="center"/>
    </xf>
    <xf numFmtId="0" fontId="53" fillId="0" borderId="3" xfId="442" applyFont="1" applyBorder="1" applyAlignment="1">
      <alignment horizontal="center"/>
    </xf>
    <xf numFmtId="0" fontId="45" fillId="0" borderId="11" xfId="0" applyFont="1" applyBorder="1" applyAlignment="1">
      <alignment horizontal="left" wrapText="1"/>
    </xf>
    <xf numFmtId="0" fontId="45" fillId="0" borderId="3" xfId="0" applyFont="1" applyBorder="1" applyAlignment="1">
      <alignment wrapText="1"/>
    </xf>
    <xf numFmtId="0" fontId="45" fillId="0" borderId="12" xfId="0" applyFont="1" applyBorder="1" applyAlignment="1">
      <alignment horizontal="left" wrapText="1"/>
    </xf>
    <xf numFmtId="0" fontId="45" fillId="0" borderId="3" xfId="304" applyFont="1" applyBorder="1" applyAlignment="1">
      <alignment horizontal="center" vertical="center" wrapText="1"/>
    </xf>
    <xf numFmtId="0" fontId="45" fillId="0" borderId="3" xfId="314" applyFont="1" applyBorder="1" applyAlignment="1">
      <alignment horizontal="left" vertical="center" wrapText="1"/>
    </xf>
    <xf numFmtId="0" fontId="45" fillId="0" borderId="3" xfId="314" applyFont="1" applyBorder="1" applyAlignment="1">
      <alignment vertical="center" wrapText="1"/>
    </xf>
    <xf numFmtId="0" fontId="44" fillId="0" borderId="3" xfId="0" applyFont="1" applyBorder="1" applyAlignment="1">
      <alignment horizontal="left" vertical="center"/>
    </xf>
    <xf numFmtId="0" fontId="44" fillId="0" borderId="3" xfId="0" applyFont="1" applyBorder="1" applyAlignment="1">
      <alignment horizontal="center" wrapText="1"/>
    </xf>
    <xf numFmtId="49" fontId="45" fillId="0" borderId="3" xfId="615" applyNumberFormat="1" applyFont="1" applyBorder="1" applyAlignment="1">
      <alignment horizontal="center" vertical="center" wrapText="1"/>
    </xf>
    <xf numFmtId="0" fontId="45" fillId="0" borderId="3" xfId="350" applyFont="1" applyBorder="1" applyAlignment="1">
      <alignment horizontal="center" vertical="center" wrapText="1"/>
    </xf>
    <xf numFmtId="0" fontId="45" fillId="0" borderId="3" xfId="350" applyFont="1" applyBorder="1" applyAlignment="1">
      <alignment horizontal="left" vertical="center" wrapText="1"/>
    </xf>
    <xf numFmtId="173" fontId="45" fillId="0" borderId="3" xfId="443" applyNumberFormat="1" applyFont="1" applyBorder="1" applyAlignment="1">
      <alignment horizontal="center" vertical="center" wrapText="1"/>
    </xf>
    <xf numFmtId="0" fontId="45" fillId="0" borderId="3" xfId="0" applyFont="1" applyBorder="1" applyAlignment="1">
      <alignment horizontal="left" vertical="center"/>
    </xf>
    <xf numFmtId="0" fontId="45" fillId="0" borderId="3" xfId="522" applyFont="1" applyBorder="1" applyAlignment="1">
      <alignment horizontal="center" vertical="center" wrapText="1"/>
    </xf>
    <xf numFmtId="0" fontId="45" fillId="0" borderId="3" xfId="522" applyFont="1" applyBorder="1" applyAlignment="1">
      <alignment vertical="center"/>
    </xf>
    <xf numFmtId="0" fontId="45" fillId="0" borderId="3" xfId="522" applyFont="1" applyBorder="1" applyAlignment="1">
      <alignment horizontal="center" vertical="center"/>
    </xf>
    <xf numFmtId="0" fontId="44" fillId="0" borderId="20" xfId="277" applyFont="1" applyBorder="1" applyAlignment="1">
      <alignment horizontal="center" vertical="center" wrapText="1"/>
    </xf>
    <xf numFmtId="49" fontId="44" fillId="0" borderId="16" xfId="277" applyNumberFormat="1" applyFont="1" applyBorder="1" applyAlignment="1">
      <alignment horizontal="center" vertical="center" wrapText="1"/>
    </xf>
    <xf numFmtId="0" fontId="44" fillId="0" borderId="21" xfId="277" applyFont="1" applyBorder="1" applyAlignment="1">
      <alignment horizontal="center" vertical="center" wrapText="1"/>
    </xf>
    <xf numFmtId="49" fontId="44" fillId="0" borderId="20" xfId="277" applyNumberFormat="1" applyFont="1" applyBorder="1" applyAlignment="1">
      <alignment horizontal="center" vertical="center" wrapText="1"/>
    </xf>
    <xf numFmtId="183" fontId="45" fillId="0" borderId="13" xfId="687" applyNumberFormat="1" applyFont="1" applyFill="1" applyBorder="1" applyAlignment="1">
      <alignment horizontal="center" vertical="center"/>
    </xf>
    <xf numFmtId="43" fontId="45" fillId="0" borderId="13" xfId="687" applyFont="1" applyFill="1" applyBorder="1" applyAlignment="1">
      <alignment horizontal="center" vertical="center"/>
    </xf>
    <xf numFmtId="173" fontId="43" fillId="0" borderId="13" xfId="684" applyFont="1" applyFill="1" applyBorder="1" applyAlignment="1">
      <alignment horizontal="center" vertical="center"/>
    </xf>
    <xf numFmtId="191" fontId="43" fillId="0" borderId="13" xfId="576" applyNumberFormat="1" applyFont="1" applyFill="1" applyBorder="1" applyAlignment="1">
      <alignment horizontal="center" vertical="center"/>
    </xf>
    <xf numFmtId="192" fontId="43" fillId="0" borderId="13" xfId="576" applyNumberFormat="1" applyFont="1" applyFill="1" applyBorder="1" applyAlignment="1">
      <alignment horizontal="center" vertical="center"/>
    </xf>
    <xf numFmtId="4" fontId="43" fillId="0" borderId="13" xfId="183" applyNumberFormat="1" applyFont="1" applyFill="1" applyBorder="1" applyAlignment="1">
      <alignment horizontal="center" vertical="center"/>
    </xf>
    <xf numFmtId="173" fontId="45" fillId="0" borderId="13" xfId="576" applyFont="1" applyFill="1" applyBorder="1" applyAlignment="1">
      <alignment horizontal="center" vertical="center"/>
    </xf>
    <xf numFmtId="4" fontId="45" fillId="0" borderId="13" xfId="686" applyNumberFormat="1" applyFont="1" applyFill="1" applyBorder="1" applyAlignment="1">
      <alignment horizontal="center" vertical="center"/>
    </xf>
    <xf numFmtId="4" fontId="45" fillId="0" borderId="13" xfId="576" applyNumberFormat="1" applyFont="1" applyFill="1" applyBorder="1" applyAlignment="1">
      <alignment horizontal="center" vertical="center"/>
    </xf>
    <xf numFmtId="173" fontId="45" fillId="0" borderId="13" xfId="684" applyFont="1" applyFill="1" applyBorder="1" applyAlignment="1">
      <alignment horizontal="center" vertical="center"/>
    </xf>
    <xf numFmtId="187" fontId="45" fillId="0" borderId="13" xfId="684" applyNumberFormat="1" applyFont="1" applyFill="1" applyBorder="1" applyAlignment="1">
      <alignment horizontal="center" vertical="center"/>
    </xf>
    <xf numFmtId="4" fontId="49" fillId="0" borderId="13" xfId="576" applyNumberFormat="1" applyFont="1" applyFill="1" applyBorder="1" applyAlignment="1">
      <alignment horizontal="center" vertical="center"/>
    </xf>
    <xf numFmtId="4" fontId="43" fillId="0" borderId="13" xfId="576" applyNumberFormat="1" applyFont="1" applyFill="1" applyBorder="1" applyAlignment="1">
      <alignment horizontal="center" vertical="center"/>
    </xf>
    <xf numFmtId="191" fontId="43" fillId="0" borderId="20" xfId="684" applyNumberFormat="1" applyFont="1" applyFill="1" applyBorder="1" applyAlignment="1">
      <alignment horizontal="center" vertical="center"/>
    </xf>
    <xf numFmtId="49" fontId="45" fillId="0" borderId="13" xfId="689" applyFont="1" applyFill="1" applyBorder="1" applyAlignment="1">
      <alignment horizontal="center" wrapText="1"/>
    </xf>
    <xf numFmtId="0" fontId="43" fillId="0" borderId="3" xfId="0" applyFont="1" applyBorder="1" applyAlignment="1">
      <alignment horizontal="center" vertical="center"/>
    </xf>
    <xf numFmtId="0" fontId="43" fillId="0" borderId="3" xfId="0" applyFont="1" applyBorder="1" applyAlignment="1">
      <alignment horizontal="left" vertical="center" wrapText="1"/>
    </xf>
    <xf numFmtId="0" fontId="45" fillId="0" borderId="3" xfId="442" applyFont="1" applyBorder="1" applyAlignment="1">
      <alignment horizontal="center" vertical="center"/>
    </xf>
    <xf numFmtId="0" fontId="43" fillId="0" borderId="11" xfId="0" applyFont="1" applyBorder="1" applyAlignment="1">
      <alignment horizontal="center" vertical="center"/>
    </xf>
    <xf numFmtId="180" fontId="45" fillId="0" borderId="3" xfId="686" applyNumberFormat="1" applyFont="1" applyFill="1" applyBorder="1"/>
    <xf numFmtId="180" fontId="54" fillId="0" borderId="3" xfId="686" applyNumberFormat="1" applyFont="1" applyFill="1" applyBorder="1"/>
    <xf numFmtId="0" fontId="44" fillId="0" borderId="0" xfId="529" applyFont="1"/>
    <xf numFmtId="0" fontId="44" fillId="0" borderId="0" xfId="529" applyFont="1" applyAlignment="1">
      <alignment horizontal="center"/>
    </xf>
    <xf numFmtId="180" fontId="45" fillId="0" borderId="0" xfId="529" applyNumberFormat="1" applyFont="1" applyAlignment="1">
      <alignment horizontal="center"/>
    </xf>
    <xf numFmtId="180" fontId="45" fillId="0" borderId="0" xfId="529" applyNumberFormat="1" applyFont="1"/>
    <xf numFmtId="0" fontId="45" fillId="0" borderId="0" xfId="529" applyFont="1" applyAlignment="1">
      <alignment horizontal="center"/>
    </xf>
    <xf numFmtId="0" fontId="45" fillId="0" borderId="0" xfId="529" applyFont="1" applyAlignment="1">
      <alignment wrapText="1"/>
    </xf>
    <xf numFmtId="0" fontId="45" fillId="0" borderId="0" xfId="529" applyFont="1" applyAlignment="1">
      <alignment horizontal="center" wrapText="1"/>
    </xf>
    <xf numFmtId="49" fontId="44" fillId="0" borderId="13" xfId="277" applyNumberFormat="1" applyFont="1" applyBorder="1" applyAlignment="1">
      <alignment horizontal="center" vertical="center" wrapText="1"/>
    </xf>
    <xf numFmtId="0" fontId="44" fillId="0" borderId="3" xfId="277" applyFont="1" applyBorder="1" applyAlignment="1">
      <alignment horizontal="center"/>
    </xf>
    <xf numFmtId="180" fontId="44" fillId="0" borderId="3" xfId="277" applyNumberFormat="1" applyFont="1" applyBorder="1" applyAlignment="1">
      <alignment horizontal="center"/>
    </xf>
    <xf numFmtId="0" fontId="46" fillId="0" borderId="3" xfId="277" applyFont="1" applyBorder="1" applyAlignment="1">
      <alignment vertical="center" wrapText="1"/>
    </xf>
    <xf numFmtId="180" fontId="45" fillId="0" borderId="13" xfId="277" applyNumberFormat="1" applyFont="1" applyBorder="1" applyAlignment="1">
      <alignment horizontal="center" vertical="center" wrapText="1"/>
    </xf>
    <xf numFmtId="0" fontId="45" fillId="0" borderId="3" xfId="277" applyFont="1" applyBorder="1"/>
    <xf numFmtId="180" fontId="45" fillId="0" borderId="3" xfId="277" applyNumberFormat="1" applyFont="1" applyBorder="1"/>
    <xf numFmtId="0" fontId="45" fillId="0" borderId="3" xfId="529" applyFont="1" applyBorder="1" applyAlignment="1">
      <alignment vertical="center" wrapText="1"/>
    </xf>
    <xf numFmtId="0" fontId="45" fillId="0" borderId="3" xfId="277" applyFont="1" applyBorder="1" applyAlignment="1">
      <alignment horizontal="center" vertical="center"/>
    </xf>
    <xf numFmtId="183" fontId="45" fillId="0" borderId="13" xfId="529" applyNumberFormat="1" applyFont="1" applyBorder="1" applyAlignment="1">
      <alignment horizontal="center" vertical="center"/>
    </xf>
    <xf numFmtId="0" fontId="45" fillId="0" borderId="3" xfId="529" applyFont="1" applyBorder="1" applyAlignment="1">
      <alignment vertical="center"/>
    </xf>
    <xf numFmtId="180" fontId="45" fillId="0" borderId="3" xfId="529" applyNumberFormat="1" applyFont="1" applyBorder="1" applyAlignment="1">
      <alignment vertical="center"/>
    </xf>
    <xf numFmtId="0" fontId="45" fillId="0" borderId="0" xfId="529" applyFont="1" applyAlignment="1">
      <alignment vertical="center"/>
    </xf>
    <xf numFmtId="49" fontId="45" fillId="0" borderId="3" xfId="529" applyNumberFormat="1" applyFont="1" applyBorder="1" applyAlignment="1">
      <alignment horizontal="center" vertical="center"/>
    </xf>
    <xf numFmtId="4" fontId="45" fillId="0" borderId="13" xfId="529" applyNumberFormat="1" applyFont="1" applyBorder="1" applyAlignment="1">
      <alignment horizontal="center" vertical="center"/>
    </xf>
    <xf numFmtId="1" fontId="45" fillId="0" borderId="3" xfId="442" applyNumberFormat="1" applyFont="1" applyBorder="1" applyAlignment="1">
      <alignment horizontal="center" vertical="center" wrapText="1"/>
    </xf>
    <xf numFmtId="4" fontId="45" fillId="0" borderId="0" xfId="529" applyNumberFormat="1" applyFont="1" applyAlignment="1">
      <alignment vertical="center"/>
    </xf>
    <xf numFmtId="49" fontId="45" fillId="0" borderId="3" xfId="442" applyNumberFormat="1" applyFont="1" applyBorder="1" applyAlignment="1">
      <alignment horizontal="center" vertical="center"/>
    </xf>
    <xf numFmtId="4" fontId="45" fillId="0" borderId="3" xfId="442" applyNumberFormat="1" applyFont="1" applyBorder="1" applyAlignment="1">
      <alignment vertical="center" wrapText="1"/>
    </xf>
    <xf numFmtId="4" fontId="45" fillId="0" borderId="3" xfId="445" applyNumberFormat="1" applyFont="1" applyBorder="1" applyAlignment="1">
      <alignment horizontal="center" vertical="center"/>
    </xf>
    <xf numFmtId="4" fontId="45" fillId="0" borderId="13" xfId="442" applyNumberFormat="1" applyFont="1" applyBorder="1" applyAlignment="1">
      <alignment horizontal="center" vertical="center"/>
    </xf>
    <xf numFmtId="4" fontId="45" fillId="0" borderId="0" xfId="442" applyNumberFormat="1" applyFont="1" applyAlignment="1">
      <alignment vertical="center"/>
    </xf>
    <xf numFmtId="0" fontId="45" fillId="0" borderId="3" xfId="442" applyFont="1" applyBorder="1" applyAlignment="1">
      <alignment vertical="center" wrapText="1"/>
    </xf>
    <xf numFmtId="0" fontId="45" fillId="0" borderId="13" xfId="442" applyFont="1" applyBorder="1" applyAlignment="1">
      <alignment horizontal="center" vertical="center" wrapText="1"/>
    </xf>
    <xf numFmtId="164" fontId="45" fillId="0" borderId="3" xfId="277" applyNumberFormat="1" applyFont="1" applyBorder="1" applyAlignment="1">
      <alignment horizontal="center" vertical="center"/>
    </xf>
    <xf numFmtId="2" fontId="45" fillId="0" borderId="13" xfId="277" applyNumberFormat="1" applyFont="1" applyBorder="1" applyAlignment="1">
      <alignment horizontal="center" vertical="center" wrapText="1"/>
    </xf>
    <xf numFmtId="0" fontId="46" fillId="0" borderId="3" xfId="563" applyFont="1" applyBorder="1" applyAlignment="1">
      <alignment horizontal="center" vertical="center" wrapText="1"/>
    </xf>
    <xf numFmtId="49" fontId="45" fillId="0" borderId="3" xfId="277" applyNumberFormat="1" applyFont="1" applyBorder="1" applyAlignment="1">
      <alignment horizontal="center" vertical="center"/>
    </xf>
    <xf numFmtId="4" fontId="45" fillId="0" borderId="13" xfId="277" applyNumberFormat="1" applyFont="1" applyBorder="1" applyAlignment="1">
      <alignment horizontal="center" vertical="center"/>
    </xf>
    <xf numFmtId="0" fontId="45" fillId="0" borderId="0" xfId="529" applyFont="1"/>
    <xf numFmtId="0" fontId="45" fillId="0" borderId="11" xfId="277" applyFont="1" applyBorder="1" applyAlignment="1">
      <alignment horizontal="center" vertical="center"/>
    </xf>
    <xf numFmtId="0" fontId="45" fillId="0" borderId="16" xfId="277" applyFont="1" applyBorder="1" applyAlignment="1">
      <alignment horizontal="center" vertical="center" wrapText="1"/>
    </xf>
    <xf numFmtId="0" fontId="45" fillId="0" borderId="16" xfId="314" applyFont="1" applyBorder="1" applyAlignment="1">
      <alignment horizontal="center" vertical="center"/>
    </xf>
    <xf numFmtId="179" fontId="45" fillId="0" borderId="20" xfId="277" applyNumberFormat="1" applyFont="1" applyBorder="1" applyAlignment="1">
      <alignment horizontal="center" vertical="center"/>
    </xf>
    <xf numFmtId="49" fontId="45" fillId="0" borderId="16" xfId="0" applyNumberFormat="1" applyFont="1" applyBorder="1" applyAlignment="1">
      <alignment horizontal="center" wrapText="1"/>
    </xf>
    <xf numFmtId="0" fontId="51" fillId="0" borderId="22" xfId="0" applyFont="1" applyBorder="1" applyAlignment="1">
      <alignment horizontal="center" wrapText="1"/>
    </xf>
    <xf numFmtId="1" fontId="45" fillId="0" borderId="13" xfId="277" applyNumberFormat="1" applyFont="1" applyBorder="1" applyAlignment="1">
      <alignment horizontal="center" vertical="center" wrapText="1"/>
    </xf>
    <xf numFmtId="180" fontId="45" fillId="0" borderId="13" xfId="0" applyNumberFormat="1" applyFont="1" applyBorder="1" applyAlignment="1">
      <alignment horizontal="center" vertical="center" wrapText="1"/>
    </xf>
    <xf numFmtId="0" fontId="45" fillId="0" borderId="0" xfId="682" applyFont="1"/>
    <xf numFmtId="180" fontId="45" fillId="0" borderId="13" xfId="0" applyNumberFormat="1" applyFont="1" applyBorder="1" applyAlignment="1">
      <alignment horizontal="center" vertical="center"/>
    </xf>
    <xf numFmtId="0" fontId="44" fillId="0" borderId="0" xfId="529" applyFont="1" applyAlignment="1">
      <alignment vertical="center"/>
    </xf>
    <xf numFmtId="0" fontId="45" fillId="0" borderId="13" xfId="277" applyFont="1" applyBorder="1" applyAlignment="1">
      <alignment horizontal="center" vertical="center" wrapText="1"/>
    </xf>
    <xf numFmtId="16" fontId="45" fillId="0" borderId="3" xfId="277" applyNumberFormat="1" applyFont="1" applyBorder="1" applyAlignment="1">
      <alignment horizontal="center" vertical="center"/>
    </xf>
    <xf numFmtId="49" fontId="45" fillId="0" borderId="3" xfId="442" applyNumberFormat="1" applyFont="1" applyBorder="1" applyAlignment="1">
      <alignment horizontal="center" vertical="center" wrapText="1"/>
    </xf>
    <xf numFmtId="49" fontId="45" fillId="0" borderId="3" xfId="682" applyNumberFormat="1" applyFont="1" applyBorder="1" applyAlignment="1">
      <alignment horizontal="center" vertical="center" wrapText="1"/>
    </xf>
    <xf numFmtId="179" fontId="45" fillId="0" borderId="13" xfId="613" applyNumberFormat="1" applyFont="1" applyBorder="1" applyAlignment="1">
      <alignment horizontal="center" vertical="center" wrapText="1"/>
    </xf>
    <xf numFmtId="1" fontId="45" fillId="0" borderId="3" xfId="682" applyNumberFormat="1" applyFont="1" applyBorder="1" applyAlignment="1">
      <alignment horizontal="center" vertical="center"/>
    </xf>
    <xf numFmtId="4" fontId="45" fillId="0" borderId="3" xfId="682" applyNumberFormat="1" applyFont="1" applyBorder="1" applyAlignment="1">
      <alignment horizontal="left" vertical="center" wrapText="1"/>
    </xf>
    <xf numFmtId="4" fontId="45" fillId="0" borderId="3" xfId="682" applyNumberFormat="1" applyFont="1" applyBorder="1" applyAlignment="1">
      <alignment horizontal="center" vertical="center"/>
    </xf>
    <xf numFmtId="4" fontId="45" fillId="0" borderId="13" xfId="682" applyNumberFormat="1" applyFont="1" applyBorder="1" applyAlignment="1">
      <alignment horizontal="center" vertical="center" wrapText="1"/>
    </xf>
    <xf numFmtId="0" fontId="45" fillId="0" borderId="13" xfId="0" applyFont="1" applyBorder="1" applyAlignment="1">
      <alignment horizontal="center" vertical="center" wrapText="1"/>
    </xf>
    <xf numFmtId="0" fontId="48" fillId="0" borderId="0" xfId="682" applyFont="1" applyAlignment="1">
      <alignment vertical="center"/>
    </xf>
    <xf numFmtId="3" fontId="49" fillId="0" borderId="13" xfId="0" applyNumberFormat="1" applyFont="1" applyBorder="1" applyAlignment="1">
      <alignment horizontal="center" vertical="center" wrapText="1"/>
    </xf>
    <xf numFmtId="3" fontId="45" fillId="0" borderId="3" xfId="527" applyNumberFormat="1" applyFont="1" applyBorder="1"/>
    <xf numFmtId="180" fontId="45" fillId="0" borderId="3" xfId="527" applyNumberFormat="1" applyFont="1" applyBorder="1"/>
    <xf numFmtId="0" fontId="43" fillId="0" borderId="13" xfId="682" applyFont="1" applyBorder="1" applyAlignment="1">
      <alignment horizontal="center" vertical="center"/>
    </xf>
    <xf numFmtId="0" fontId="45" fillId="0" borderId="3" xfId="682" applyFont="1" applyBorder="1"/>
    <xf numFmtId="180" fontId="45" fillId="0" borderId="3" xfId="682" applyNumberFormat="1" applyFont="1" applyBorder="1"/>
    <xf numFmtId="4" fontId="43" fillId="0" borderId="13" xfId="529" applyNumberFormat="1" applyFont="1" applyBorder="1" applyAlignment="1">
      <alignment horizontal="center" vertical="center"/>
    </xf>
    <xf numFmtId="4" fontId="43" fillId="0" borderId="13" xfId="442" applyNumberFormat="1" applyFont="1" applyBorder="1" applyAlignment="1">
      <alignment horizontal="center" vertical="center"/>
    </xf>
    <xf numFmtId="4" fontId="43" fillId="0" borderId="13" xfId="0" applyNumberFormat="1" applyFont="1" applyBorder="1" applyAlignment="1">
      <alignment horizontal="center" vertical="center"/>
    </xf>
    <xf numFmtId="0" fontId="53" fillId="0" borderId="3" xfId="304" applyFont="1" applyBorder="1" applyAlignment="1">
      <alignment horizontal="center" vertical="center"/>
    </xf>
    <xf numFmtId="49" fontId="53" fillId="0" borderId="3" xfId="304" applyNumberFormat="1" applyFont="1" applyBorder="1" applyAlignment="1">
      <alignment horizontal="center" vertical="center"/>
    </xf>
    <xf numFmtId="0" fontId="53" fillId="0" borderId="3" xfId="304" applyFont="1" applyBorder="1" applyAlignment="1">
      <alignment vertical="center" wrapText="1"/>
    </xf>
    <xf numFmtId="2" fontId="53" fillId="0" borderId="13" xfId="304" applyNumberFormat="1" applyFont="1" applyBorder="1" applyAlignment="1">
      <alignment horizontal="center" vertical="center"/>
    </xf>
    <xf numFmtId="0" fontId="53" fillId="0" borderId="0" xfId="304" applyFont="1" applyAlignment="1">
      <alignment vertical="center"/>
    </xf>
    <xf numFmtId="0" fontId="53" fillId="0" borderId="3" xfId="304" applyFont="1" applyBorder="1" applyAlignment="1">
      <alignment vertical="center"/>
    </xf>
    <xf numFmtId="4" fontId="53" fillId="0" borderId="13" xfId="304" applyNumberFormat="1" applyFont="1" applyBorder="1" applyAlignment="1">
      <alignment horizontal="center" vertical="center"/>
    </xf>
    <xf numFmtId="0" fontId="53" fillId="0" borderId="3" xfId="442" applyFont="1" applyBorder="1" applyAlignment="1">
      <alignment horizontal="center" vertical="center" wrapText="1"/>
    </xf>
    <xf numFmtId="49" fontId="53" fillId="0" borderId="3" xfId="442" applyNumberFormat="1" applyFont="1" applyBorder="1" applyAlignment="1">
      <alignment horizontal="center" vertical="center"/>
    </xf>
    <xf numFmtId="0" fontId="63" fillId="0" borderId="3" xfId="442" applyFont="1" applyBorder="1" applyAlignment="1">
      <alignment horizontal="center" vertical="center"/>
    </xf>
    <xf numFmtId="0" fontId="53" fillId="0" borderId="3" xfId="442" applyFont="1" applyBorder="1" applyAlignment="1">
      <alignment horizontal="center" vertical="center"/>
    </xf>
    <xf numFmtId="182" fontId="53" fillId="0" borderId="13" xfId="442" applyNumberFormat="1" applyFont="1" applyBorder="1" applyAlignment="1">
      <alignment horizontal="center" vertical="center"/>
    </xf>
    <xf numFmtId="0" fontId="53" fillId="0" borderId="0" xfId="442" applyFont="1"/>
    <xf numFmtId="49" fontId="53" fillId="0" borderId="12" xfId="442" applyNumberFormat="1" applyFont="1" applyBorder="1" applyAlignment="1">
      <alignment horizontal="center" vertical="center"/>
    </xf>
    <xf numFmtId="0" fontId="53" fillId="0" borderId="12" xfId="442" applyFont="1" applyBorder="1" applyAlignment="1">
      <alignment vertical="center" wrapText="1"/>
    </xf>
    <xf numFmtId="0" fontId="53" fillId="0" borderId="22" xfId="442" applyFont="1" applyBorder="1" applyAlignment="1">
      <alignment horizontal="center" vertical="center"/>
    </xf>
    <xf numFmtId="0" fontId="53" fillId="0" borderId="3" xfId="442" applyFont="1" applyBorder="1" applyAlignment="1">
      <alignment vertical="center"/>
    </xf>
    <xf numFmtId="0" fontId="53" fillId="0" borderId="13" xfId="442" applyFont="1" applyBorder="1" applyAlignment="1">
      <alignment horizontal="center"/>
    </xf>
    <xf numFmtId="49" fontId="53" fillId="0" borderId="3" xfId="442" applyNumberFormat="1" applyFont="1" applyBorder="1" applyAlignment="1">
      <alignment horizontal="center"/>
    </xf>
    <xf numFmtId="0" fontId="53" fillId="0" borderId="3" xfId="442" applyFont="1" applyBorder="1"/>
    <xf numFmtId="183" fontId="43" fillId="0" borderId="13" xfId="0" applyNumberFormat="1" applyFont="1" applyBorder="1" applyAlignment="1">
      <alignment horizontal="center" vertical="center"/>
    </xf>
    <xf numFmtId="4" fontId="43" fillId="0" borderId="22" xfId="529" applyNumberFormat="1" applyFont="1" applyBorder="1" applyAlignment="1">
      <alignment horizontal="center" vertical="center"/>
    </xf>
    <xf numFmtId="4" fontId="43" fillId="0" borderId="13" xfId="682" applyNumberFormat="1" applyFont="1" applyBorder="1" applyAlignment="1">
      <alignment horizontal="center" vertical="center" wrapText="1"/>
    </xf>
    <xf numFmtId="0" fontId="43" fillId="0" borderId="13" xfId="0" applyFont="1" applyBorder="1" applyAlignment="1">
      <alignment horizontal="center" vertical="center"/>
    </xf>
    <xf numFmtId="1" fontId="43" fillId="0" borderId="20" xfId="683" applyNumberFormat="1" applyFont="1" applyBorder="1" applyAlignment="1">
      <alignment horizontal="center" vertical="center"/>
    </xf>
    <xf numFmtId="0" fontId="43" fillId="0" borderId="22" xfId="682" applyFont="1" applyBorder="1" applyAlignment="1">
      <alignment horizontal="center" vertical="center" wrapText="1"/>
    </xf>
    <xf numFmtId="0" fontId="43" fillId="0" borderId="13" xfId="682" applyFont="1" applyBorder="1" applyAlignment="1">
      <alignment horizontal="center" vertical="center" wrapText="1"/>
    </xf>
    <xf numFmtId="180" fontId="43" fillId="0" borderId="13" xfId="0" applyNumberFormat="1" applyFont="1" applyBorder="1" applyAlignment="1">
      <alignment horizontal="center" vertical="center"/>
    </xf>
    <xf numFmtId="0" fontId="45" fillId="0" borderId="13" xfId="0" applyFont="1" applyBorder="1" applyAlignment="1">
      <alignment horizontal="left" vertical="center" wrapText="1"/>
    </xf>
    <xf numFmtId="180" fontId="45" fillId="0" borderId="3" xfId="0" applyNumberFormat="1" applyFont="1" applyBorder="1"/>
    <xf numFmtId="2" fontId="45" fillId="0" borderId="13" xfId="386" applyNumberFormat="1" applyFont="1" applyBorder="1" applyAlignment="1" applyProtection="1">
      <alignment horizontal="center" vertical="center" wrapText="1"/>
      <protection locked="0"/>
    </xf>
    <xf numFmtId="179" fontId="45" fillId="0" borderId="20" xfId="0" applyNumberFormat="1" applyFont="1" applyBorder="1" applyAlignment="1">
      <alignment horizontal="center"/>
    </xf>
    <xf numFmtId="179" fontId="45" fillId="0" borderId="22" xfId="0" applyNumberFormat="1" applyFont="1" applyBorder="1" applyAlignment="1">
      <alignment horizontal="center"/>
    </xf>
    <xf numFmtId="179" fontId="45" fillId="0" borderId="13" xfId="0" applyNumberFormat="1" applyFont="1" applyBorder="1" applyAlignment="1">
      <alignment horizontal="left" vertical="center" wrapText="1"/>
    </xf>
    <xf numFmtId="0" fontId="45" fillId="0" borderId="23" xfId="0" applyFont="1" applyBorder="1" applyAlignment="1">
      <alignment horizontal="center"/>
    </xf>
    <xf numFmtId="179" fontId="45" fillId="0" borderId="13" xfId="0" applyNumberFormat="1" applyFont="1" applyBorder="1" applyAlignment="1">
      <alignment horizontal="center" vertical="center"/>
    </xf>
    <xf numFmtId="0" fontId="52" fillId="0" borderId="13" xfId="0" applyFont="1" applyBorder="1" applyAlignment="1" applyProtection="1">
      <alignment horizontal="left" wrapText="1"/>
      <protection hidden="1"/>
    </xf>
    <xf numFmtId="182" fontId="45" fillId="0" borderId="13" xfId="0" applyNumberFormat="1" applyFont="1" applyBorder="1" applyAlignment="1">
      <alignment horizontal="left" vertical="center" wrapText="1"/>
    </xf>
    <xf numFmtId="179" fontId="45" fillId="0" borderId="13" xfId="0" applyNumberFormat="1" applyFont="1" applyBorder="1" applyAlignment="1">
      <alignment horizontal="center" vertical="center" wrapText="1"/>
    </xf>
    <xf numFmtId="179" fontId="45" fillId="0" borderId="13" xfId="304" applyNumberFormat="1" applyFont="1" applyBorder="1" applyAlignment="1">
      <alignment horizontal="left" vertical="center" wrapText="1"/>
    </xf>
    <xf numFmtId="0" fontId="45" fillId="0" borderId="13" xfId="0" applyFont="1" applyBorder="1" applyAlignment="1">
      <alignment horizontal="center"/>
    </xf>
    <xf numFmtId="179" fontId="45" fillId="0" borderId="23" xfId="0" applyNumberFormat="1" applyFont="1" applyBorder="1" applyAlignment="1">
      <alignment horizontal="center"/>
    </xf>
    <xf numFmtId="180" fontId="62" fillId="0" borderId="13" xfId="0" applyNumberFormat="1" applyFont="1" applyBorder="1" applyAlignment="1">
      <alignment horizontal="center" vertical="center" wrapText="1"/>
    </xf>
    <xf numFmtId="179" fontId="62" fillId="0" borderId="13" xfId="0" applyNumberFormat="1" applyFont="1" applyBorder="1" applyAlignment="1">
      <alignment horizontal="center" vertical="center" wrapText="1"/>
    </xf>
    <xf numFmtId="180" fontId="45" fillId="0" borderId="3" xfId="0" applyNumberFormat="1" applyFont="1" applyBorder="1" applyAlignment="1">
      <alignment vertical="center"/>
    </xf>
    <xf numFmtId="182" fontId="62" fillId="0" borderId="13" xfId="0" applyNumberFormat="1" applyFont="1" applyBorder="1" applyAlignment="1">
      <alignment horizontal="center" vertical="center" wrapText="1"/>
    </xf>
    <xf numFmtId="182" fontId="62" fillId="0" borderId="20" xfId="0" applyNumberFormat="1" applyFont="1" applyBorder="1" applyAlignment="1">
      <alignment horizontal="center" vertical="center" wrapText="1"/>
    </xf>
    <xf numFmtId="2" fontId="62" fillId="0" borderId="13" xfId="0" applyNumberFormat="1" applyFont="1" applyBorder="1" applyAlignment="1">
      <alignment horizontal="center" vertical="center" wrapText="1"/>
    </xf>
    <xf numFmtId="0" fontId="62" fillId="0" borderId="13" xfId="0" applyFont="1" applyBorder="1" applyAlignment="1">
      <alignment vertical="center" wrapText="1"/>
    </xf>
    <xf numFmtId="182" fontId="45" fillId="0" borderId="13" xfId="0" applyNumberFormat="1" applyFont="1" applyBorder="1" applyAlignment="1">
      <alignment horizontal="center" vertical="center" wrapText="1"/>
    </xf>
    <xf numFmtId="0" fontId="45" fillId="0" borderId="22" xfId="0" applyFont="1" applyBorder="1" applyAlignment="1">
      <alignment horizontal="center" wrapText="1"/>
    </xf>
    <xf numFmtId="0" fontId="45" fillId="0" borderId="13" xfId="314" applyFont="1" applyBorder="1" applyAlignment="1">
      <alignment horizontal="center" vertical="center" wrapText="1"/>
    </xf>
    <xf numFmtId="0" fontId="45" fillId="0" borderId="13" xfId="0" applyFont="1" applyBorder="1" applyAlignment="1">
      <alignment horizontal="center" vertical="center"/>
    </xf>
    <xf numFmtId="2" fontId="45" fillId="0" borderId="13" xfId="0" applyNumberFormat="1" applyFont="1" applyBorder="1" applyAlignment="1">
      <alignment horizontal="center" vertical="center"/>
    </xf>
    <xf numFmtId="4" fontId="45" fillId="0" borderId="13" xfId="0" applyNumberFormat="1" applyFont="1" applyBorder="1" applyAlignment="1">
      <alignment horizontal="center" vertical="center"/>
    </xf>
    <xf numFmtId="0" fontId="50" fillId="0" borderId="0" xfId="682" applyFont="1" applyAlignment="1">
      <alignment vertical="center"/>
    </xf>
    <xf numFmtId="0" fontId="45" fillId="0" borderId="13" xfId="0" applyFont="1" applyBorder="1" applyAlignment="1">
      <alignment horizontal="center" wrapText="1"/>
    </xf>
    <xf numFmtId="179" fontId="45" fillId="0" borderId="13" xfId="615" applyNumberFormat="1" applyFont="1" applyBorder="1" applyAlignment="1">
      <alignment horizontal="center" vertical="center" wrapText="1"/>
    </xf>
    <xf numFmtId="179" fontId="45" fillId="0" borderId="25" xfId="615" applyNumberFormat="1" applyFont="1" applyBorder="1" applyAlignment="1">
      <alignment horizontal="center" vertical="center" wrapText="1"/>
    </xf>
    <xf numFmtId="2" fontId="45" fillId="0" borderId="13" xfId="522" applyNumberFormat="1" applyFont="1" applyBorder="1" applyAlignment="1">
      <alignment horizontal="center" vertical="center"/>
    </xf>
    <xf numFmtId="179" fontId="45" fillId="0" borderId="13" xfId="386" applyNumberFormat="1" applyFont="1" applyBorder="1" applyAlignment="1" applyProtection="1">
      <alignment horizontal="center" vertical="center" wrapText="1"/>
      <protection locked="0"/>
    </xf>
    <xf numFmtId="179" fontId="45" fillId="0" borderId="13" xfId="277" applyNumberFormat="1" applyFont="1" applyBorder="1" applyAlignment="1">
      <alignment horizontal="center" vertical="center" wrapText="1"/>
    </xf>
    <xf numFmtId="180" fontId="45" fillId="0" borderId="20" xfId="277" applyNumberFormat="1" applyFont="1" applyBorder="1" applyAlignment="1">
      <alignment horizontal="center" wrapText="1"/>
    </xf>
    <xf numFmtId="2" fontId="45" fillId="0" borderId="22" xfId="277" applyNumberFormat="1" applyFont="1" applyBorder="1" applyAlignment="1">
      <alignment horizontal="center" wrapText="1"/>
    </xf>
    <xf numFmtId="2" fontId="45" fillId="0" borderId="20" xfId="277" applyNumberFormat="1" applyFont="1" applyBorder="1" applyAlignment="1">
      <alignment horizontal="center" wrapText="1"/>
    </xf>
    <xf numFmtId="179" fontId="45" fillId="0" borderId="22" xfId="277" applyNumberFormat="1" applyFont="1" applyBorder="1" applyAlignment="1">
      <alignment horizontal="center" wrapText="1"/>
    </xf>
    <xf numFmtId="4" fontId="45" fillId="0" borderId="13" xfId="0" applyNumberFormat="1" applyFont="1" applyBorder="1" applyAlignment="1">
      <alignment horizontal="center" vertical="center" wrapText="1"/>
    </xf>
    <xf numFmtId="4" fontId="45" fillId="0" borderId="20" xfId="0" applyNumberFormat="1" applyFont="1" applyBorder="1" applyAlignment="1">
      <alignment horizontal="center" vertical="center" wrapText="1"/>
    </xf>
    <xf numFmtId="2" fontId="45" fillId="0" borderId="20" xfId="0" applyNumberFormat="1" applyFont="1" applyBorder="1" applyAlignment="1">
      <alignment horizontal="center" vertical="center" wrapText="1"/>
    </xf>
    <xf numFmtId="191" fontId="45" fillId="0" borderId="0" xfId="0" applyNumberFormat="1" applyFont="1" applyAlignment="1">
      <alignment vertical="center"/>
    </xf>
    <xf numFmtId="4" fontId="45" fillId="0" borderId="13" xfId="304" applyNumberFormat="1" applyFont="1" applyBorder="1" applyAlignment="1">
      <alignment horizontal="center" vertical="center" wrapText="1"/>
    </xf>
    <xf numFmtId="180" fontId="44" fillId="0" borderId="3" xfId="277" applyNumberFormat="1" applyFont="1" applyBorder="1" applyAlignment="1">
      <alignment horizontal="center" vertical="center" wrapText="1"/>
    </xf>
    <xf numFmtId="180" fontId="45" fillId="0" borderId="3" xfId="277" applyNumberFormat="1" applyFont="1" applyBorder="1" applyAlignment="1">
      <alignment horizontal="center" vertical="center" wrapText="1"/>
    </xf>
    <xf numFmtId="0" fontId="51" fillId="0" borderId="23" xfId="277" applyFont="1" applyBorder="1" applyAlignment="1">
      <alignment horizontal="center" wrapText="1"/>
    </xf>
    <xf numFmtId="0" fontId="45" fillId="0" borderId="13" xfId="277" applyFont="1" applyBorder="1" applyAlignment="1">
      <alignment horizontal="center" wrapText="1"/>
    </xf>
    <xf numFmtId="0" fontId="43" fillId="0" borderId="3" xfId="277" applyFont="1" applyBorder="1" applyAlignment="1">
      <alignment horizontal="center" vertical="center" wrapText="1"/>
    </xf>
    <xf numFmtId="0" fontId="43" fillId="0" borderId="3" xfId="277" applyFont="1" applyBorder="1" applyAlignment="1">
      <alignment vertical="center" wrapText="1"/>
    </xf>
    <xf numFmtId="179" fontId="43" fillId="0" borderId="13" xfId="277" applyNumberFormat="1" applyFont="1" applyBorder="1" applyAlignment="1">
      <alignment horizontal="center" vertical="center" wrapText="1"/>
    </xf>
    <xf numFmtId="2" fontId="43" fillId="0" borderId="3" xfId="277" applyNumberFormat="1" applyFont="1" applyBorder="1" applyAlignment="1">
      <alignment horizontal="center" vertical="center" wrapText="1"/>
    </xf>
    <xf numFmtId="180" fontId="43" fillId="0" borderId="3" xfId="277" applyNumberFormat="1" applyFont="1" applyBorder="1"/>
    <xf numFmtId="0" fontId="43" fillId="0" borderId="13" xfId="277" applyFont="1" applyBorder="1" applyAlignment="1">
      <alignment horizontal="center" vertical="center" wrapText="1"/>
    </xf>
    <xf numFmtId="0" fontId="43" fillId="0" borderId="11" xfId="277" applyFont="1" applyBorder="1" applyAlignment="1">
      <alignment horizontal="center" wrapText="1"/>
    </xf>
    <xf numFmtId="0" fontId="43" fillId="0" borderId="21" xfId="277" applyFont="1" applyBorder="1" applyAlignment="1">
      <alignment horizontal="center" wrapText="1"/>
    </xf>
    <xf numFmtId="0" fontId="43" fillId="0" borderId="11" xfId="277" applyFont="1" applyBorder="1" applyAlignment="1">
      <alignment wrapText="1"/>
    </xf>
    <xf numFmtId="0" fontId="43" fillId="0" borderId="16" xfId="277" applyFont="1" applyBorder="1" applyAlignment="1">
      <alignment horizontal="center" wrapText="1"/>
    </xf>
    <xf numFmtId="0" fontId="43" fillId="0" borderId="20" xfId="277" applyFont="1" applyBorder="1" applyAlignment="1">
      <alignment horizontal="center" wrapText="1"/>
    </xf>
    <xf numFmtId="0" fontId="43" fillId="0" borderId="12" xfId="277" applyFont="1" applyBorder="1" applyAlignment="1">
      <alignment horizontal="center" wrapText="1"/>
    </xf>
    <xf numFmtId="0" fontId="43" fillId="0" borderId="18" xfId="277" applyFont="1" applyBorder="1" applyAlignment="1">
      <alignment horizontal="center" wrapText="1"/>
    </xf>
    <xf numFmtId="0" fontId="43" fillId="0" borderId="12" xfId="277" applyFont="1" applyBorder="1" applyAlignment="1">
      <alignment wrapText="1"/>
    </xf>
    <xf numFmtId="0" fontId="43" fillId="0" borderId="19" xfId="277" applyFont="1" applyBorder="1" applyAlignment="1">
      <alignment horizontal="center" wrapText="1"/>
    </xf>
    <xf numFmtId="0" fontId="69" fillId="0" borderId="22" xfId="277" applyFont="1" applyBorder="1" applyAlignment="1">
      <alignment horizontal="center" wrapText="1"/>
    </xf>
    <xf numFmtId="49" fontId="43" fillId="0" borderId="16" xfId="277" applyNumberFormat="1" applyFont="1" applyBorder="1" applyAlignment="1">
      <alignment wrapText="1"/>
    </xf>
    <xf numFmtId="0" fontId="43" fillId="0" borderId="19" xfId="277" applyFont="1" applyBorder="1" applyAlignment="1">
      <alignment wrapText="1"/>
    </xf>
    <xf numFmtId="49" fontId="43" fillId="0" borderId="16" xfId="277" applyNumberFormat="1" applyFont="1" applyBorder="1" applyAlignment="1">
      <alignment horizontal="center" wrapText="1"/>
    </xf>
    <xf numFmtId="49" fontId="43" fillId="0" borderId="19" xfId="277" applyNumberFormat="1" applyFont="1" applyBorder="1" applyAlignment="1">
      <alignment horizontal="center" wrapText="1"/>
    </xf>
    <xf numFmtId="0" fontId="43" fillId="0" borderId="3" xfId="277" applyFont="1" applyBorder="1" applyAlignment="1">
      <alignment horizontal="center" wrapText="1"/>
    </xf>
    <xf numFmtId="0" fontId="43" fillId="0" borderId="17" xfId="277" applyFont="1" applyBorder="1" applyAlignment="1">
      <alignment horizontal="center" wrapText="1"/>
    </xf>
    <xf numFmtId="0" fontId="43" fillId="0" borderId="3" xfId="277" applyFont="1" applyBorder="1" applyAlignment="1">
      <alignment wrapText="1"/>
    </xf>
    <xf numFmtId="0" fontId="43" fillId="0" borderId="13" xfId="277" applyFont="1" applyBorder="1" applyAlignment="1">
      <alignment horizontal="center" wrapText="1"/>
    </xf>
    <xf numFmtId="49" fontId="43" fillId="0" borderId="11" xfId="277" applyNumberFormat="1" applyFont="1" applyBorder="1" applyAlignment="1">
      <alignment horizontal="center" wrapText="1"/>
    </xf>
    <xf numFmtId="0" fontId="43" fillId="0" borderId="16" xfId="277" applyFont="1" applyBorder="1" applyAlignment="1">
      <alignment wrapText="1"/>
    </xf>
    <xf numFmtId="0" fontId="43" fillId="0" borderId="20" xfId="277" applyFont="1" applyBorder="1" applyAlignment="1">
      <alignment wrapText="1"/>
    </xf>
    <xf numFmtId="0" fontId="43" fillId="0" borderId="22" xfId="277" applyFont="1" applyBorder="1" applyAlignment="1">
      <alignment wrapText="1"/>
    </xf>
    <xf numFmtId="0" fontId="43" fillId="0" borderId="22" xfId="277" applyFont="1" applyBorder="1" applyAlignment="1">
      <alignment horizontal="center" wrapText="1"/>
    </xf>
    <xf numFmtId="0" fontId="43" fillId="0" borderId="22" xfId="277" applyFont="1" applyBorder="1" applyAlignment="1">
      <alignment horizontal="center" vertical="center" wrapText="1"/>
    </xf>
    <xf numFmtId="2" fontId="43" fillId="0" borderId="20" xfId="277" applyNumberFormat="1" applyFont="1" applyBorder="1" applyAlignment="1">
      <alignment horizontal="center" wrapText="1"/>
    </xf>
    <xf numFmtId="49" fontId="43" fillId="0" borderId="21" xfId="277" applyNumberFormat="1" applyFont="1" applyBorder="1" applyAlignment="1">
      <alignment horizontal="center" wrapText="1"/>
    </xf>
    <xf numFmtId="180" fontId="43" fillId="0" borderId="20" xfId="277" applyNumberFormat="1" applyFont="1" applyBorder="1" applyAlignment="1">
      <alignment horizontal="center" wrapText="1"/>
    </xf>
    <xf numFmtId="180" fontId="69" fillId="0" borderId="22" xfId="277" applyNumberFormat="1" applyFont="1" applyBorder="1" applyAlignment="1">
      <alignment horizontal="center" wrapText="1"/>
    </xf>
    <xf numFmtId="4" fontId="43" fillId="0" borderId="13" xfId="518" applyNumberFormat="1" applyFont="1" applyBorder="1" applyAlignment="1">
      <alignment horizontal="center" vertical="center" wrapText="1"/>
    </xf>
    <xf numFmtId="4" fontId="43" fillId="0" borderId="13" xfId="277" applyNumberFormat="1" applyFont="1" applyBorder="1" applyAlignment="1">
      <alignment horizontal="center" vertical="center" wrapText="1"/>
    </xf>
    <xf numFmtId="49" fontId="43" fillId="0" borderId="3" xfId="0" applyNumberFormat="1" applyFont="1" applyBorder="1" applyAlignment="1">
      <alignment horizontal="center" vertical="center"/>
    </xf>
    <xf numFmtId="0" fontId="57" fillId="0" borderId="3" xfId="0" applyFont="1" applyBorder="1" applyAlignment="1">
      <alignment horizontal="center" vertical="center"/>
    </xf>
    <xf numFmtId="1" fontId="43" fillId="0" borderId="3" xfId="0" applyNumberFormat="1" applyFont="1" applyBorder="1" applyAlignment="1">
      <alignment horizontal="center" vertical="center"/>
    </xf>
    <xf numFmtId="180" fontId="43" fillId="0" borderId="3" xfId="0" applyNumberFormat="1" applyFont="1" applyBorder="1"/>
    <xf numFmtId="0" fontId="43" fillId="0" borderId="3" xfId="443" applyFont="1" applyBorder="1" applyAlignment="1">
      <alignment horizontal="center" vertical="center"/>
    </xf>
    <xf numFmtId="2" fontId="43" fillId="0" borderId="13" xfId="0" applyNumberFormat="1" applyFont="1" applyBorder="1" applyAlignment="1">
      <alignment horizontal="center" vertical="center" wrapText="1"/>
    </xf>
    <xf numFmtId="0" fontId="50" fillId="0" borderId="3" xfId="529" applyFont="1" applyBorder="1" applyAlignment="1">
      <alignment vertical="center"/>
    </xf>
    <xf numFmtId="180" fontId="43" fillId="0" borderId="3" xfId="529" applyNumberFormat="1" applyFont="1" applyBorder="1" applyAlignment="1">
      <alignment vertical="center"/>
    </xf>
    <xf numFmtId="0" fontId="26" fillId="0" borderId="0" xfId="529" applyFont="1" applyAlignment="1">
      <alignment vertical="center"/>
    </xf>
    <xf numFmtId="0" fontId="43" fillId="0" borderId="3" xfId="518" applyFont="1" applyBorder="1" applyAlignment="1">
      <alignment vertical="center"/>
    </xf>
    <xf numFmtId="2" fontId="43" fillId="0" borderId="13" xfId="518" applyNumberFormat="1" applyFont="1" applyBorder="1" applyAlignment="1">
      <alignment horizontal="center" vertical="center"/>
    </xf>
    <xf numFmtId="184" fontId="43" fillId="0" borderId="13" xfId="0" applyNumberFormat="1" applyFont="1" applyBorder="1" applyAlignment="1">
      <alignment horizontal="center" vertical="center" wrapText="1"/>
    </xf>
    <xf numFmtId="0" fontId="43" fillId="0" borderId="3" xfId="386" applyFont="1" applyBorder="1" applyAlignment="1" applyProtection="1">
      <alignment horizontal="center" vertical="center" wrapText="1"/>
      <protection locked="0"/>
    </xf>
    <xf numFmtId="49" fontId="43" fillId="0" borderId="3" xfId="386" applyNumberFormat="1" applyFont="1" applyBorder="1" applyAlignment="1" applyProtection="1">
      <alignment horizontal="center" vertical="center" wrapText="1"/>
      <protection locked="0"/>
    </xf>
    <xf numFmtId="0" fontId="43" fillId="0" borderId="3" xfId="386" applyFont="1" applyBorder="1" applyAlignment="1" applyProtection="1">
      <alignment horizontal="left" vertical="center" wrapText="1"/>
      <protection locked="0"/>
    </xf>
    <xf numFmtId="179" fontId="43" fillId="0" borderId="13" xfId="386" applyNumberFormat="1" applyFont="1" applyBorder="1" applyAlignment="1" applyProtection="1">
      <alignment horizontal="center" vertical="center" wrapText="1"/>
      <protection locked="0"/>
    </xf>
    <xf numFmtId="179" fontId="43" fillId="0" borderId="20" xfId="0" applyNumberFormat="1" applyFont="1" applyBorder="1" applyAlignment="1">
      <alignment horizontal="center" vertical="center"/>
    </xf>
    <xf numFmtId="179" fontId="43" fillId="0" borderId="13" xfId="0" applyNumberFormat="1" applyFont="1" applyBorder="1" applyAlignment="1">
      <alignment horizontal="center" vertical="center"/>
    </xf>
    <xf numFmtId="0" fontId="43" fillId="0" borderId="3" xfId="0" applyFont="1" applyBorder="1" applyAlignment="1">
      <alignment vertical="center"/>
    </xf>
    <xf numFmtId="2" fontId="43" fillId="0" borderId="13" xfId="0" applyNumberFormat="1" applyFont="1" applyBorder="1" applyAlignment="1">
      <alignment horizontal="center" vertical="center"/>
    </xf>
    <xf numFmtId="2" fontId="43" fillId="0" borderId="13" xfId="386" applyNumberFormat="1" applyFont="1" applyBorder="1" applyAlignment="1" applyProtection="1">
      <alignment horizontal="center" vertical="center" wrapText="1"/>
      <protection locked="0"/>
    </xf>
    <xf numFmtId="0" fontId="49" fillId="0" borderId="11" xfId="0" applyFont="1" applyBorder="1" applyAlignment="1">
      <alignment vertical="center"/>
    </xf>
    <xf numFmtId="0" fontId="49" fillId="0" borderId="11" xfId="277" applyFont="1" applyBorder="1" applyAlignment="1">
      <alignment horizontal="center" vertical="center" wrapText="1"/>
    </xf>
    <xf numFmtId="49" fontId="49" fillId="0" borderId="16" xfId="277" applyNumberFormat="1" applyFont="1" applyBorder="1" applyAlignment="1">
      <alignment horizontal="center" vertical="center" wrapText="1"/>
    </xf>
    <xf numFmtId="0" fontId="49" fillId="0" borderId="21" xfId="277" applyFont="1" applyBorder="1" applyAlignment="1">
      <alignment horizontal="center" vertical="center" wrapText="1"/>
    </xf>
    <xf numFmtId="49" fontId="49" fillId="0" borderId="20" xfId="277" applyNumberFormat="1" applyFont="1" applyBorder="1" applyAlignment="1">
      <alignment horizontal="center" vertical="center" wrapText="1"/>
    </xf>
    <xf numFmtId="49" fontId="49" fillId="0" borderId="3" xfId="277" applyNumberFormat="1" applyFont="1" applyBorder="1" applyAlignment="1">
      <alignment horizontal="center" vertical="center" wrapText="1"/>
    </xf>
    <xf numFmtId="180" fontId="49" fillId="0" borderId="3" xfId="277" applyNumberFormat="1" applyFont="1" applyBorder="1" applyAlignment="1">
      <alignment horizontal="center" vertical="center" wrapText="1"/>
    </xf>
    <xf numFmtId="0" fontId="43" fillId="0" borderId="11" xfId="277" applyFont="1" applyBorder="1" applyAlignment="1">
      <alignment horizontal="center"/>
    </xf>
    <xf numFmtId="0" fontId="43" fillId="0" borderId="16" xfId="277" applyFont="1" applyBorder="1"/>
    <xf numFmtId="0" fontId="43" fillId="0" borderId="11" xfId="277" applyFont="1" applyBorder="1"/>
    <xf numFmtId="0" fontId="43" fillId="0" borderId="21" xfId="277" applyFont="1" applyBorder="1" applyAlignment="1">
      <alignment horizontal="center"/>
    </xf>
    <xf numFmtId="0" fontId="43" fillId="0" borderId="20" xfId="277" applyFont="1" applyBorder="1" applyAlignment="1">
      <alignment horizontal="center"/>
    </xf>
    <xf numFmtId="2" fontId="43" fillId="0" borderId="3" xfId="277" applyNumberFormat="1" applyFont="1" applyBorder="1" applyAlignment="1">
      <alignment horizontal="center"/>
    </xf>
    <xf numFmtId="180" fontId="43" fillId="0" borderId="3" xfId="277" applyNumberFormat="1" applyFont="1" applyBorder="1" applyAlignment="1">
      <alignment horizontal="center"/>
    </xf>
    <xf numFmtId="0" fontId="43" fillId="0" borderId="14" xfId="277" applyFont="1" applyBorder="1" applyAlignment="1">
      <alignment horizontal="center"/>
    </xf>
    <xf numFmtId="0" fontId="43" fillId="0" borderId="0" xfId="277" applyFont="1" applyAlignment="1">
      <alignment horizontal="center"/>
    </xf>
    <xf numFmtId="0" fontId="43" fillId="0" borderId="14" xfId="277" applyFont="1" applyBorder="1"/>
    <xf numFmtId="0" fontId="43" fillId="0" borderId="24" xfId="277" applyFont="1" applyBorder="1" applyAlignment="1">
      <alignment horizontal="center"/>
    </xf>
    <xf numFmtId="0" fontId="43" fillId="0" borderId="22" xfId="277" applyFont="1" applyBorder="1" applyAlignment="1">
      <alignment horizontal="center"/>
    </xf>
    <xf numFmtId="0" fontId="43" fillId="0" borderId="21" xfId="277" applyFont="1" applyBorder="1"/>
    <xf numFmtId="0" fontId="43" fillId="0" borderId="20" xfId="277" applyFont="1" applyBorder="1"/>
    <xf numFmtId="0" fontId="43" fillId="0" borderId="16" xfId="277" applyFont="1" applyBorder="1" applyAlignment="1">
      <alignment horizontal="center"/>
    </xf>
    <xf numFmtId="0" fontId="43" fillId="0" borderId="24" xfId="277" applyFont="1" applyBorder="1"/>
    <xf numFmtId="0" fontId="43" fillId="0" borderId="23" xfId="277" applyFont="1" applyBorder="1"/>
    <xf numFmtId="0" fontId="43" fillId="0" borderId="3" xfId="277" applyFont="1" applyBorder="1" applyAlignment="1">
      <alignment horizontal="center"/>
    </xf>
    <xf numFmtId="0" fontId="43" fillId="0" borderId="15" xfId="277" applyFont="1" applyBorder="1" applyAlignment="1">
      <alignment horizontal="center"/>
    </xf>
    <xf numFmtId="0" fontId="43" fillId="0" borderId="13" xfId="277" applyFont="1" applyBorder="1"/>
    <xf numFmtId="0" fontId="43" fillId="0" borderId="17" xfId="277" applyFont="1" applyBorder="1" applyAlignment="1">
      <alignment horizontal="center"/>
    </xf>
    <xf numFmtId="2" fontId="45" fillId="0" borderId="3" xfId="277" applyNumberFormat="1" applyFont="1" applyBorder="1" applyAlignment="1">
      <alignment horizontal="center"/>
    </xf>
    <xf numFmtId="180" fontId="45" fillId="0" borderId="3" xfId="277" applyNumberFormat="1" applyFont="1" applyBorder="1" applyAlignment="1">
      <alignment horizontal="center"/>
    </xf>
    <xf numFmtId="0" fontId="51" fillId="0" borderId="22" xfId="277" applyFont="1" applyBorder="1" applyAlignment="1">
      <alignment horizontal="center"/>
    </xf>
    <xf numFmtId="2" fontId="45" fillId="0" borderId="20" xfId="277" applyNumberFormat="1" applyFont="1" applyBorder="1" applyAlignment="1">
      <alignment horizontal="center"/>
    </xf>
    <xf numFmtId="2" fontId="45" fillId="0" borderId="23" xfId="277" applyNumberFormat="1" applyFont="1" applyBorder="1" applyAlignment="1">
      <alignment horizontal="center"/>
    </xf>
    <xf numFmtId="180" fontId="45" fillId="0" borderId="20" xfId="277" applyNumberFormat="1" applyFont="1" applyBorder="1" applyAlignment="1">
      <alignment horizontal="center"/>
    </xf>
    <xf numFmtId="0" fontId="45" fillId="0" borderId="23" xfId="277" applyFont="1" applyBorder="1" applyAlignment="1">
      <alignment horizontal="center"/>
    </xf>
    <xf numFmtId="182" fontId="45" fillId="0" borderId="20" xfId="555" applyNumberFormat="1" applyFont="1" applyBorder="1" applyAlignment="1">
      <alignment horizontal="center" vertical="center"/>
    </xf>
    <xf numFmtId="4" fontId="45" fillId="0" borderId="13" xfId="555" applyNumberFormat="1" applyFont="1" applyBorder="1" applyAlignment="1">
      <alignment horizontal="center" vertical="center"/>
    </xf>
    <xf numFmtId="0" fontId="45" fillId="0" borderId="3" xfId="277" applyFont="1" applyBorder="1" applyAlignment="1">
      <alignment vertical="center"/>
    </xf>
    <xf numFmtId="0" fontId="45" fillId="0" borderId="3" xfId="277" applyFont="1" applyBorder="1" applyAlignment="1">
      <alignment horizontal="left"/>
    </xf>
    <xf numFmtId="0" fontId="54" fillId="0" borderId="3" xfId="277" applyFont="1" applyBorder="1" applyAlignment="1">
      <alignment vertical="center"/>
    </xf>
    <xf numFmtId="0" fontId="54" fillId="0" borderId="3" xfId="277" applyFont="1" applyBorder="1"/>
    <xf numFmtId="180" fontId="54" fillId="0" borderId="3" xfId="277" applyNumberFormat="1" applyFont="1" applyBorder="1"/>
    <xf numFmtId="4" fontId="45" fillId="0" borderId="0" xfId="529" applyNumberFormat="1" applyFont="1"/>
    <xf numFmtId="0" fontId="44" fillId="0" borderId="0" xfId="529" applyFont="1" applyAlignment="1">
      <alignment horizontal="center" vertical="center" wrapText="1"/>
    </xf>
    <xf numFmtId="0" fontId="45" fillId="0" borderId="3" xfId="529" applyFont="1" applyBorder="1" applyAlignment="1">
      <alignment horizontal="center" vertical="center" wrapText="1"/>
    </xf>
    <xf numFmtId="0" fontId="45" fillId="0" borderId="3" xfId="529" applyFont="1" applyBorder="1" applyAlignment="1">
      <alignment horizontal="left" vertical="center" wrapText="1"/>
    </xf>
    <xf numFmtId="0" fontId="45" fillId="0" borderId="3" xfId="277" applyFont="1" applyBorder="1" applyAlignment="1">
      <alignment horizontal="center" vertical="center"/>
    </xf>
    <xf numFmtId="0" fontId="45" fillId="0" borderId="13" xfId="529" applyFont="1" applyBorder="1" applyAlignment="1">
      <alignment horizontal="center" vertical="center" wrapText="1"/>
    </xf>
    <xf numFmtId="0" fontId="45" fillId="0" borderId="3" xfId="442" applyFont="1" applyBorder="1" applyAlignment="1">
      <alignment horizontal="center" vertical="center" wrapText="1"/>
    </xf>
    <xf numFmtId="0" fontId="45" fillId="0" borderId="3" xfId="442" applyFont="1" applyBorder="1" applyAlignment="1">
      <alignment horizontal="left" vertical="center" wrapText="1"/>
    </xf>
    <xf numFmtId="0" fontId="45" fillId="0" borderId="3" xfId="442" applyFont="1" applyBorder="1" applyAlignment="1">
      <alignment horizontal="center" vertical="center"/>
    </xf>
    <xf numFmtId="0" fontId="45" fillId="0" borderId="13" xfId="442" applyFont="1" applyBorder="1" applyAlignment="1">
      <alignment horizontal="center" vertical="center" wrapText="1"/>
    </xf>
    <xf numFmtId="0" fontId="45" fillId="0" borderId="3" xfId="529" applyFont="1" applyBorder="1" applyAlignment="1">
      <alignment horizontal="center" vertical="center"/>
    </xf>
    <xf numFmtId="0" fontId="45" fillId="0" borderId="3" xfId="529" applyFont="1" applyBorder="1" applyAlignment="1">
      <alignment vertical="center" wrapText="1"/>
    </xf>
    <xf numFmtId="0" fontId="45" fillId="0" borderId="13" xfId="529" applyFont="1" applyBorder="1" applyAlignment="1">
      <alignment horizontal="center" vertical="center"/>
    </xf>
    <xf numFmtId="0" fontId="44" fillId="0" borderId="3" xfId="0" applyFont="1" applyBorder="1" applyAlignment="1">
      <alignment horizontal="center" vertical="center" wrapText="1"/>
    </xf>
    <xf numFmtId="0" fontId="44" fillId="0" borderId="3" xfId="0" applyFont="1" applyBorder="1" applyAlignment="1">
      <alignment horizontal="center" vertical="center"/>
    </xf>
    <xf numFmtId="179" fontId="45" fillId="0" borderId="20" xfId="685" applyNumberFormat="1" applyFont="1" applyBorder="1" applyAlignment="1">
      <alignment horizontal="center" vertical="center" wrapText="1"/>
    </xf>
    <xf numFmtId="179" fontId="45" fillId="0" borderId="23" xfId="685" applyNumberFormat="1" applyFont="1" applyBorder="1" applyAlignment="1">
      <alignment horizontal="center" vertical="center" wrapText="1"/>
    </xf>
    <xf numFmtId="179" fontId="45" fillId="0" borderId="22" xfId="685" applyNumberFormat="1" applyFont="1" applyBorder="1" applyAlignment="1">
      <alignment horizontal="center" vertical="center" wrapText="1"/>
    </xf>
    <xf numFmtId="0" fontId="45" fillId="0" borderId="3" xfId="277" applyFont="1" applyBorder="1" applyAlignment="1">
      <alignment horizontal="center" vertical="center" wrapText="1"/>
    </xf>
    <xf numFmtId="0" fontId="45" fillId="0" borderId="3" xfId="277" applyFont="1" applyBorder="1" applyAlignment="1">
      <alignment vertical="center" wrapText="1"/>
    </xf>
    <xf numFmtId="2" fontId="45" fillId="0" borderId="13" xfId="277" applyNumberFormat="1" applyFont="1" applyBorder="1" applyAlignment="1">
      <alignment horizontal="center" vertical="center"/>
    </xf>
    <xf numFmtId="0" fontId="45" fillId="0" borderId="3" xfId="314" applyFont="1" applyBorder="1" applyAlignment="1">
      <alignment horizontal="center" vertical="center"/>
    </xf>
    <xf numFmtId="179" fontId="45" fillId="0" borderId="13" xfId="277" applyNumberFormat="1" applyFont="1" applyBorder="1" applyAlignment="1">
      <alignment horizontal="center" vertical="center"/>
    </xf>
    <xf numFmtId="0" fontId="45" fillId="0" borderId="11" xfId="0" applyFont="1" applyBorder="1" applyAlignment="1">
      <alignment wrapText="1"/>
    </xf>
    <xf numFmtId="0" fontId="45" fillId="0" borderId="12" xfId="0" applyFont="1" applyBorder="1" applyAlignment="1">
      <alignment wrapText="1"/>
    </xf>
    <xf numFmtId="0" fontId="45" fillId="0" borderId="3" xfId="0" applyFont="1" applyBorder="1" applyAlignment="1">
      <alignment horizontal="center" vertical="center" wrapText="1"/>
    </xf>
    <xf numFmtId="49" fontId="45" fillId="0" borderId="3" xfId="685" applyNumberFormat="1" applyFont="1" applyBorder="1" applyAlignment="1">
      <alignment horizontal="center" vertical="center" wrapText="1"/>
    </xf>
    <xf numFmtId="0" fontId="45" fillId="0" borderId="3" xfId="685" applyFont="1" applyBorder="1" applyAlignment="1">
      <alignment vertical="center" wrapText="1"/>
    </xf>
    <xf numFmtId="180" fontId="45" fillId="0" borderId="11" xfId="685" applyNumberFormat="1" applyFont="1" applyBorder="1" applyAlignment="1">
      <alignment horizontal="center" vertical="center" wrapText="1"/>
    </xf>
    <xf numFmtId="180" fontId="45" fillId="0" borderId="14" xfId="685" applyNumberFormat="1" applyFont="1" applyBorder="1" applyAlignment="1">
      <alignment horizontal="center" vertical="center" wrapText="1"/>
    </xf>
    <xf numFmtId="180" fontId="45" fillId="0" borderId="12" xfId="685" applyNumberFormat="1" applyFont="1" applyBorder="1" applyAlignment="1">
      <alignment horizontal="center" vertical="center" wrapText="1"/>
    </xf>
    <xf numFmtId="4" fontId="45" fillId="0" borderId="11" xfId="277" applyNumberFormat="1" applyFont="1" applyBorder="1" applyAlignment="1">
      <alignment horizontal="center" vertical="center"/>
    </xf>
    <xf numFmtId="4" fontId="45" fillId="0" borderId="12" xfId="277" applyNumberFormat="1" applyFont="1" applyBorder="1" applyAlignment="1">
      <alignment horizontal="center" vertical="center"/>
    </xf>
    <xf numFmtId="4" fontId="45" fillId="0" borderId="20" xfId="277" applyNumberFormat="1" applyFont="1" applyBorder="1" applyAlignment="1">
      <alignment horizontal="center" vertical="center"/>
    </xf>
    <xf numFmtId="4" fontId="45" fillId="0" borderId="22" xfId="277" applyNumberFormat="1" applyFont="1" applyBorder="1" applyAlignment="1">
      <alignment horizontal="center" vertical="center"/>
    </xf>
    <xf numFmtId="1" fontId="45" fillId="0" borderId="11" xfId="277" applyNumberFormat="1" applyFont="1" applyBorder="1" applyAlignment="1">
      <alignment horizontal="center" vertical="center"/>
    </xf>
    <xf numFmtId="1" fontId="45" fillId="0" borderId="12" xfId="277" applyNumberFormat="1" applyFont="1" applyBorder="1" applyAlignment="1">
      <alignment horizontal="center" vertical="center"/>
    </xf>
    <xf numFmtId="49" fontId="45" fillId="0" borderId="11" xfId="277" applyNumberFormat="1" applyFont="1" applyBorder="1" applyAlignment="1">
      <alignment horizontal="center" vertical="center" wrapText="1"/>
    </xf>
    <xf numFmtId="49" fontId="45" fillId="0" borderId="12" xfId="277" applyNumberFormat="1" applyFont="1" applyBorder="1" applyAlignment="1">
      <alignment horizontal="center" vertical="center" wrapText="1"/>
    </xf>
    <xf numFmtId="4" fontId="45" fillId="0" borderId="11" xfId="682" applyNumberFormat="1" applyFont="1" applyBorder="1" applyAlignment="1">
      <alignment vertical="center" wrapText="1"/>
    </xf>
    <xf numFmtId="4" fontId="45" fillId="0" borderId="12" xfId="682" applyNumberFormat="1" applyFont="1" applyBorder="1" applyAlignment="1">
      <alignment vertical="center" wrapText="1"/>
    </xf>
    <xf numFmtId="49" fontId="45" fillId="0" borderId="3" xfId="0" applyNumberFormat="1" applyFont="1" applyBorder="1" applyAlignment="1">
      <alignment horizontal="center" vertical="center" wrapText="1"/>
    </xf>
    <xf numFmtId="0" fontId="45" fillId="0" borderId="3" xfId="0" applyFont="1" applyBorder="1" applyAlignment="1">
      <alignment vertical="center" wrapText="1"/>
    </xf>
    <xf numFmtId="180" fontId="45" fillId="0" borderId="13" xfId="0" applyNumberFormat="1" applyFont="1" applyBorder="1" applyAlignment="1">
      <alignment horizontal="center" vertical="center" wrapText="1"/>
    </xf>
    <xf numFmtId="0" fontId="45" fillId="0" borderId="3" xfId="685" applyFont="1" applyBorder="1" applyAlignment="1">
      <alignment horizontal="center" vertical="center" wrapText="1"/>
    </xf>
    <xf numFmtId="180" fontId="45" fillId="0" borderId="13" xfId="685" applyNumberFormat="1" applyFont="1" applyBorder="1" applyAlignment="1">
      <alignment horizontal="center" vertical="center" wrapText="1"/>
    </xf>
    <xf numFmtId="0" fontId="45" fillId="0" borderId="3" xfId="0" applyFont="1" applyBorder="1" applyAlignment="1">
      <alignment horizontal="center" vertical="center"/>
    </xf>
    <xf numFmtId="180" fontId="44" fillId="0" borderId="3" xfId="0" applyNumberFormat="1" applyFont="1" applyBorder="1" applyAlignment="1">
      <alignment horizontal="center" vertical="center" wrapText="1"/>
    </xf>
    <xf numFmtId="0" fontId="43" fillId="0" borderId="11" xfId="442" applyFont="1" applyBorder="1" applyAlignment="1">
      <alignment horizontal="center" vertical="center" wrapText="1"/>
    </xf>
    <xf numFmtId="0" fontId="43" fillId="0" borderId="14" xfId="442" applyFont="1" applyBorder="1" applyAlignment="1">
      <alignment horizontal="center" vertical="center" wrapText="1"/>
    </xf>
    <xf numFmtId="0" fontId="43" fillId="0" borderId="12" xfId="442" applyFont="1" applyBorder="1" applyAlignment="1">
      <alignment horizontal="center" vertical="center" wrapText="1"/>
    </xf>
    <xf numFmtId="49" fontId="43" fillId="0" borderId="11" xfId="442" applyNumberFormat="1" applyFont="1" applyBorder="1" applyAlignment="1">
      <alignment horizontal="center" vertical="center" wrapText="1"/>
    </xf>
    <xf numFmtId="49" fontId="43" fillId="0" borderId="14" xfId="442" applyNumberFormat="1" applyFont="1" applyBorder="1" applyAlignment="1">
      <alignment horizontal="center" vertical="center" wrapText="1"/>
    </xf>
    <xf numFmtId="49" fontId="43" fillId="0" borderId="12" xfId="442" applyNumberFormat="1" applyFont="1" applyBorder="1" applyAlignment="1">
      <alignment horizontal="center" vertical="center" wrapText="1"/>
    </xf>
    <xf numFmtId="0" fontId="43" fillId="0" borderId="11" xfId="442" applyFont="1" applyBorder="1" applyAlignment="1">
      <alignment vertical="center" wrapText="1"/>
    </xf>
    <xf numFmtId="0" fontId="43" fillId="0" borderId="14" xfId="442" applyFont="1" applyBorder="1" applyAlignment="1">
      <alignment vertical="center" wrapText="1"/>
    </xf>
    <xf numFmtId="0" fontId="43" fillId="0" borderId="12" xfId="442" applyFont="1" applyBorder="1" applyAlignment="1">
      <alignment vertical="center" wrapText="1"/>
    </xf>
    <xf numFmtId="0" fontId="43" fillId="0" borderId="20" xfId="442" applyFont="1" applyBorder="1" applyAlignment="1">
      <alignment horizontal="center" vertical="center" wrapText="1"/>
    </xf>
    <xf numFmtId="0" fontId="43" fillId="0" borderId="23" xfId="442" applyFont="1" applyBorder="1" applyAlignment="1">
      <alignment horizontal="center" vertical="center" wrapText="1"/>
    </xf>
    <xf numFmtId="0" fontId="43" fillId="0" borderId="22" xfId="442" applyFont="1" applyBorder="1" applyAlignment="1">
      <alignment horizontal="center" vertical="center" wrapText="1"/>
    </xf>
    <xf numFmtId="180" fontId="45" fillId="0" borderId="13" xfId="0" applyNumberFormat="1" applyFont="1" applyBorder="1" applyAlignment="1">
      <alignment horizontal="center" vertical="center"/>
    </xf>
    <xf numFmtId="0" fontId="45" fillId="0" borderId="3" xfId="685" applyFont="1" applyBorder="1" applyAlignment="1">
      <alignment horizontal="center" vertical="center"/>
    </xf>
    <xf numFmtId="180" fontId="45" fillId="0" borderId="13" xfId="685" applyNumberFormat="1" applyFont="1" applyBorder="1" applyAlignment="1">
      <alignment horizontal="center" vertical="center"/>
    </xf>
    <xf numFmtId="0" fontId="43" fillId="0" borderId="11" xfId="0" applyFont="1" applyBorder="1" applyAlignment="1">
      <alignment horizontal="center"/>
    </xf>
    <xf numFmtId="0" fontId="43" fillId="0" borderId="14" xfId="0" applyFont="1" applyBorder="1" applyAlignment="1">
      <alignment horizontal="center"/>
    </xf>
    <xf numFmtId="0" fontId="43" fillId="0" borderId="12" xfId="0" applyFont="1" applyBorder="1" applyAlignment="1">
      <alignment horizontal="center"/>
    </xf>
    <xf numFmtId="49" fontId="43" fillId="0" borderId="11" xfId="0" applyNumberFormat="1" applyFont="1" applyBorder="1" applyAlignment="1">
      <alignment horizontal="left" vertical="center" wrapText="1"/>
    </xf>
    <xf numFmtId="49" fontId="43" fillId="0" borderId="14" xfId="0" applyNumberFormat="1" applyFont="1" applyBorder="1" applyAlignment="1">
      <alignment horizontal="left" vertical="center" wrapText="1"/>
    </xf>
    <xf numFmtId="49" fontId="43" fillId="0" borderId="12" xfId="0" applyNumberFormat="1" applyFont="1" applyBorder="1" applyAlignment="1">
      <alignment horizontal="left" vertical="center" wrapText="1"/>
    </xf>
    <xf numFmtId="0" fontId="43" fillId="0" borderId="11" xfId="0" applyFont="1" applyBorder="1" applyAlignment="1">
      <alignment horizontal="left" vertical="center" wrapText="1"/>
    </xf>
    <xf numFmtId="0" fontId="43" fillId="0" borderId="14" xfId="0" applyFont="1" applyBorder="1" applyAlignment="1">
      <alignment horizontal="left" vertical="center" wrapText="1"/>
    </xf>
    <xf numFmtId="0" fontId="43" fillId="0" borderId="12" xfId="0" applyFont="1" applyBorder="1" applyAlignment="1">
      <alignment horizontal="left" vertical="center" wrapText="1"/>
    </xf>
    <xf numFmtId="0" fontId="43" fillId="0" borderId="11" xfId="0" applyFont="1" applyBorder="1" applyAlignment="1">
      <alignment horizontal="center" vertical="center"/>
    </xf>
    <xf numFmtId="0" fontId="43" fillId="0" borderId="14" xfId="0" applyFont="1" applyBorder="1" applyAlignment="1">
      <alignment horizontal="center" vertical="center"/>
    </xf>
    <xf numFmtId="0" fontId="43" fillId="0" borderId="12" xfId="0" applyFont="1" applyBorder="1" applyAlignment="1">
      <alignment horizontal="center" vertical="center"/>
    </xf>
    <xf numFmtId="0" fontId="43" fillId="0" borderId="20" xfId="0" applyFont="1" applyBorder="1" applyAlignment="1">
      <alignment horizontal="center" vertical="center"/>
    </xf>
    <xf numFmtId="0" fontId="43" fillId="0" borderId="23" xfId="0" applyFont="1" applyBorder="1" applyAlignment="1">
      <alignment horizontal="center" vertical="center"/>
    </xf>
    <xf numFmtId="0" fontId="43" fillId="0" borderId="22" xfId="0" applyFont="1" applyBorder="1" applyAlignment="1">
      <alignment horizontal="center" vertical="center"/>
    </xf>
    <xf numFmtId="1" fontId="43" fillId="0" borderId="11" xfId="527" applyNumberFormat="1" applyFont="1" applyBorder="1" applyAlignment="1">
      <alignment horizontal="center" vertical="center"/>
    </xf>
    <xf numFmtId="1" fontId="43" fillId="0" borderId="12" xfId="527" applyNumberFormat="1" applyFont="1" applyBorder="1" applyAlignment="1">
      <alignment horizontal="center" vertical="center"/>
    </xf>
    <xf numFmtId="4" fontId="43" fillId="0" borderId="11" xfId="0" applyNumberFormat="1" applyFont="1" applyBorder="1" applyAlignment="1">
      <alignment horizontal="center" vertical="center" wrapText="1"/>
    </xf>
    <xf numFmtId="4" fontId="43" fillId="0" borderId="12" xfId="0" applyNumberFormat="1" applyFont="1" applyBorder="1" applyAlignment="1">
      <alignment horizontal="center" vertical="center" wrapText="1"/>
    </xf>
    <xf numFmtId="4" fontId="43" fillId="0" borderId="11" xfId="0" applyNumberFormat="1" applyFont="1" applyBorder="1" applyAlignment="1">
      <alignment vertical="center" wrapText="1"/>
    </xf>
    <xf numFmtId="4" fontId="43" fillId="0" borderId="12" xfId="0" applyNumberFormat="1" applyFont="1" applyBorder="1" applyAlignment="1">
      <alignment vertical="center" wrapText="1"/>
    </xf>
    <xf numFmtId="4" fontId="43" fillId="0" borderId="11" xfId="443" applyNumberFormat="1" applyFont="1" applyBorder="1" applyAlignment="1">
      <alignment horizontal="center" vertical="center" wrapText="1"/>
    </xf>
    <xf numFmtId="4" fontId="43" fillId="0" borderId="12" xfId="443" applyNumberFormat="1" applyFont="1" applyBorder="1" applyAlignment="1">
      <alignment horizontal="center" vertical="center" wrapText="1"/>
    </xf>
    <xf numFmtId="4" fontId="43" fillId="0" borderId="20" xfId="0" applyNumberFormat="1" applyFont="1" applyBorder="1" applyAlignment="1">
      <alignment horizontal="center" vertical="center" wrapText="1"/>
    </xf>
    <xf numFmtId="4" fontId="43" fillId="0" borderId="22" xfId="0" applyNumberFormat="1" applyFont="1" applyBorder="1" applyAlignment="1">
      <alignment horizontal="center" vertical="center" wrapText="1"/>
    </xf>
    <xf numFmtId="0" fontId="53" fillId="0" borderId="11" xfId="0" applyFont="1" applyBorder="1" applyAlignment="1">
      <alignment horizontal="center" vertical="center" wrapText="1"/>
    </xf>
    <xf numFmtId="0" fontId="53" fillId="0" borderId="14" xfId="0" applyFont="1" applyBorder="1" applyAlignment="1">
      <alignment horizontal="center" vertical="center" wrapText="1"/>
    </xf>
    <xf numFmtId="0" fontId="53" fillId="0" borderId="12" xfId="0" applyFont="1" applyBorder="1" applyAlignment="1">
      <alignment horizontal="center" vertical="center" wrapText="1"/>
    </xf>
    <xf numFmtId="0" fontId="53" fillId="0" borderId="11" xfId="0" applyFont="1" applyBorder="1" applyAlignment="1">
      <alignment horizontal="left" vertical="center" wrapText="1"/>
    </xf>
    <xf numFmtId="0" fontId="53" fillId="0" borderId="14" xfId="0" applyFont="1" applyBorder="1" applyAlignment="1">
      <alignment horizontal="left" vertical="center" wrapText="1"/>
    </xf>
    <xf numFmtId="0" fontId="53" fillId="0" borderId="12" xfId="0" applyFont="1" applyBorder="1" applyAlignment="1">
      <alignment horizontal="left" vertical="center" wrapText="1"/>
    </xf>
    <xf numFmtId="0" fontId="53" fillId="0" borderId="20" xfId="0" applyFont="1" applyBorder="1" applyAlignment="1">
      <alignment horizontal="center" vertical="center" wrapText="1"/>
    </xf>
    <xf numFmtId="0" fontId="53" fillId="0" borderId="23" xfId="0" applyFont="1" applyBorder="1" applyAlignment="1">
      <alignment horizontal="center" vertical="center" wrapText="1"/>
    </xf>
    <xf numFmtId="0" fontId="53" fillId="0" borderId="22" xfId="0" applyFont="1" applyBorder="1" applyAlignment="1">
      <alignment horizontal="center" vertical="center" wrapText="1"/>
    </xf>
    <xf numFmtId="0" fontId="45" fillId="0" borderId="11" xfId="682" applyFont="1" applyBorder="1" applyAlignment="1">
      <alignment horizontal="center" vertical="center" wrapText="1"/>
    </xf>
    <xf numFmtId="0" fontId="45" fillId="0" borderId="12" xfId="682" applyFont="1" applyBorder="1" applyAlignment="1">
      <alignment horizontal="center" vertical="center" wrapText="1"/>
    </xf>
    <xf numFmtId="0" fontId="45" fillId="0" borderId="11" xfId="682" applyFont="1" applyBorder="1" applyAlignment="1">
      <alignment vertical="center" wrapText="1"/>
    </xf>
    <xf numFmtId="0" fontId="45" fillId="0" borderId="12" xfId="682" applyFont="1" applyBorder="1" applyAlignment="1">
      <alignment vertical="center" wrapText="1"/>
    </xf>
    <xf numFmtId="0" fontId="45" fillId="0" borderId="20" xfId="682" applyFont="1" applyBorder="1" applyAlignment="1">
      <alignment horizontal="center" vertical="center" wrapText="1"/>
    </xf>
    <xf numFmtId="0" fontId="45" fillId="0" borderId="22" xfId="682" applyFont="1" applyBorder="1" applyAlignment="1">
      <alignment horizontal="center" vertical="center" wrapText="1"/>
    </xf>
    <xf numFmtId="0" fontId="45" fillId="0" borderId="3" xfId="518" applyFont="1" applyBorder="1" applyAlignment="1">
      <alignment horizontal="center" vertical="center" wrapText="1"/>
    </xf>
    <xf numFmtId="0" fontId="45" fillId="0" borderId="14" xfId="682" applyFont="1" applyBorder="1" applyAlignment="1">
      <alignment vertical="center" wrapText="1"/>
    </xf>
    <xf numFmtId="0" fontId="45" fillId="0" borderId="13" xfId="518" applyFont="1" applyBorder="1" applyAlignment="1">
      <alignment horizontal="center" vertical="center" wrapText="1"/>
    </xf>
    <xf numFmtId="0" fontId="45" fillId="0" borderId="13" xfId="442" applyFont="1" applyBorder="1" applyAlignment="1">
      <alignment horizontal="center" vertical="center"/>
    </xf>
    <xf numFmtId="0" fontId="45" fillId="0" borderId="11" xfId="442" applyFont="1" applyBorder="1" applyAlignment="1">
      <alignment horizontal="center" vertical="center" wrapText="1"/>
    </xf>
    <xf numFmtId="0" fontId="45" fillId="0" borderId="14" xfId="442" applyFont="1" applyBorder="1" applyAlignment="1">
      <alignment horizontal="center" vertical="center" wrapText="1"/>
    </xf>
    <xf numFmtId="0" fontId="45" fillId="0" borderId="12" xfId="442" applyFont="1" applyBorder="1" applyAlignment="1">
      <alignment horizontal="center" vertical="center" wrapText="1"/>
    </xf>
    <xf numFmtId="0" fontId="45" fillId="0" borderId="11" xfId="442" applyFont="1" applyBorder="1" applyAlignment="1">
      <alignment horizontal="left" vertical="center" wrapText="1"/>
    </xf>
    <xf numFmtId="0" fontId="45" fillId="0" borderId="14" xfId="442" applyFont="1" applyBorder="1" applyAlignment="1">
      <alignment horizontal="left" vertical="center" wrapText="1"/>
    </xf>
    <xf numFmtId="0" fontId="45" fillId="0" borderId="12" xfId="442" applyFont="1" applyBorder="1" applyAlignment="1">
      <alignment horizontal="left" vertical="center" wrapText="1"/>
    </xf>
    <xf numFmtId="0" fontId="45" fillId="0" borderId="20" xfId="442" applyFont="1" applyBorder="1" applyAlignment="1">
      <alignment horizontal="center" vertical="center" wrapText="1"/>
    </xf>
    <xf numFmtId="0" fontId="45" fillId="0" borderId="23" xfId="442" applyFont="1" applyBorder="1" applyAlignment="1">
      <alignment horizontal="center" vertical="center" wrapText="1"/>
    </xf>
    <xf numFmtId="0" fontId="45" fillId="0" borderId="22" xfId="442" applyFont="1" applyBorder="1" applyAlignment="1">
      <alignment horizontal="center" vertical="center" wrapText="1"/>
    </xf>
    <xf numFmtId="0" fontId="45" fillId="0" borderId="3" xfId="518" applyFont="1" applyBorder="1" applyAlignment="1">
      <alignment vertical="center" wrapText="1"/>
    </xf>
    <xf numFmtId="0" fontId="45" fillId="0" borderId="3" xfId="682" applyFont="1" applyBorder="1" applyAlignment="1">
      <alignment horizontal="center" vertical="center" wrapText="1"/>
    </xf>
    <xf numFmtId="0" fontId="45" fillId="0" borderId="3" xfId="682" applyFont="1" applyBorder="1" applyAlignment="1">
      <alignment vertical="center" wrapText="1"/>
    </xf>
    <xf numFmtId="0" fontId="45" fillId="0" borderId="13" xfId="682" applyFont="1" applyBorder="1" applyAlignment="1">
      <alignment horizontal="center" vertical="center" wrapText="1"/>
    </xf>
    <xf numFmtId="1" fontId="43" fillId="0" borderId="11" xfId="682" applyNumberFormat="1" applyFont="1" applyBorder="1" applyAlignment="1">
      <alignment horizontal="center" vertical="center" wrapText="1"/>
    </xf>
    <xf numFmtId="1" fontId="43" fillId="0" borderId="12" xfId="682" applyNumberFormat="1" applyFont="1" applyBorder="1" applyAlignment="1">
      <alignment horizontal="center" vertical="center" wrapText="1"/>
    </xf>
    <xf numFmtId="4" fontId="43" fillId="0" borderId="11" xfId="682" applyNumberFormat="1" applyFont="1" applyBorder="1" applyAlignment="1">
      <alignment horizontal="center" vertical="center" wrapText="1"/>
    </xf>
    <xf numFmtId="4" fontId="43" fillId="0" borderId="12" xfId="682" applyNumberFormat="1" applyFont="1" applyBorder="1" applyAlignment="1">
      <alignment horizontal="center" vertical="center" wrapText="1"/>
    </xf>
    <xf numFmtId="4" fontId="43" fillId="0" borderId="11" xfId="682" applyNumberFormat="1" applyFont="1" applyBorder="1" applyAlignment="1">
      <alignment vertical="center" wrapText="1"/>
    </xf>
    <xf numFmtId="4" fontId="43" fillId="0" borderId="12" xfId="682" applyNumberFormat="1" applyFont="1" applyBorder="1" applyAlignment="1">
      <alignment vertical="center" wrapText="1"/>
    </xf>
    <xf numFmtId="4" fontId="43" fillId="0" borderId="20" xfId="682" applyNumberFormat="1" applyFont="1" applyBorder="1" applyAlignment="1">
      <alignment horizontal="center" vertical="center" wrapText="1"/>
    </xf>
    <xf numFmtId="4" fontId="43" fillId="0" borderId="22" xfId="682" applyNumberFormat="1" applyFont="1" applyBorder="1" applyAlignment="1">
      <alignment horizontal="center" vertical="center" wrapText="1"/>
    </xf>
    <xf numFmtId="0" fontId="45" fillId="0" borderId="11" xfId="277" applyFont="1" applyBorder="1" applyAlignment="1">
      <alignment horizontal="center" vertical="center" wrapText="1"/>
    </xf>
    <xf numFmtId="0" fontId="45" fillId="0" borderId="12" xfId="277" applyFont="1" applyBorder="1" applyAlignment="1">
      <alignment horizontal="center" vertical="center" wrapText="1"/>
    </xf>
    <xf numFmtId="0" fontId="45" fillId="0" borderId="11" xfId="277" applyFont="1" applyBorder="1" applyAlignment="1">
      <alignment horizontal="left" vertical="center" wrapText="1"/>
    </xf>
    <xf numFmtId="0" fontId="45" fillId="0" borderId="12" xfId="277" applyFont="1" applyBorder="1" applyAlignment="1">
      <alignment horizontal="left" vertical="center" wrapText="1"/>
    </xf>
    <xf numFmtId="0" fontId="45" fillId="0" borderId="20" xfId="277" applyFont="1" applyBorder="1" applyAlignment="1">
      <alignment horizontal="center" vertical="center" wrapText="1"/>
    </xf>
    <xf numFmtId="0" fontId="45" fillId="0" borderId="22" xfId="277" applyFont="1" applyBorder="1" applyAlignment="1">
      <alignment horizontal="center" vertical="center" wrapText="1"/>
    </xf>
    <xf numFmtId="1" fontId="43" fillId="0" borderId="3" xfId="682" applyNumberFormat="1" applyFont="1" applyBorder="1" applyAlignment="1">
      <alignment horizontal="center" vertical="center" wrapText="1"/>
    </xf>
    <xf numFmtId="4" fontId="43" fillId="0" borderId="3" xfId="682" applyNumberFormat="1" applyFont="1" applyBorder="1" applyAlignment="1">
      <alignment horizontal="center" vertical="center" wrapText="1"/>
    </xf>
    <xf numFmtId="4" fontId="43" fillId="0" borderId="3" xfId="682" applyNumberFormat="1" applyFont="1" applyBorder="1" applyAlignment="1">
      <alignment vertical="center" wrapText="1"/>
    </xf>
    <xf numFmtId="4" fontId="43" fillId="0" borderId="13" xfId="682" applyNumberFormat="1" applyFont="1" applyBorder="1" applyAlignment="1">
      <alignment horizontal="center" vertical="center" wrapText="1"/>
    </xf>
    <xf numFmtId="1" fontId="43" fillId="0" borderId="11" xfId="0" applyNumberFormat="1" applyFont="1" applyBorder="1" applyAlignment="1">
      <alignment horizontal="center" vertical="center" wrapText="1"/>
    </xf>
    <xf numFmtId="1" fontId="43" fillId="0" borderId="12" xfId="0" applyNumberFormat="1" applyFont="1" applyBorder="1" applyAlignment="1">
      <alignment horizontal="center" vertical="center" wrapText="1"/>
    </xf>
    <xf numFmtId="1" fontId="43" fillId="0" borderId="11" xfId="442" applyNumberFormat="1" applyFont="1" applyBorder="1" applyAlignment="1">
      <alignment horizontal="center" vertical="center"/>
    </xf>
    <xf numFmtId="1" fontId="43" fillId="0" borderId="12" xfId="442" applyNumberFormat="1" applyFont="1" applyBorder="1" applyAlignment="1">
      <alignment horizontal="center" vertical="center"/>
    </xf>
    <xf numFmtId="4" fontId="43" fillId="0" borderId="11" xfId="442" applyNumberFormat="1" applyFont="1" applyBorder="1" applyAlignment="1">
      <alignment horizontal="center" vertical="center"/>
    </xf>
    <xf numFmtId="4" fontId="43" fillId="0" borderId="12" xfId="442" applyNumberFormat="1" applyFont="1" applyBorder="1" applyAlignment="1">
      <alignment horizontal="center" vertical="center"/>
    </xf>
    <xf numFmtId="4" fontId="43" fillId="0" borderId="11" xfId="442" applyNumberFormat="1" applyFont="1" applyBorder="1" applyAlignment="1">
      <alignment vertical="center" wrapText="1"/>
    </xf>
    <xf numFmtId="4" fontId="43" fillId="0" borderId="12" xfId="442" applyNumberFormat="1" applyFont="1" applyBorder="1" applyAlignment="1">
      <alignment vertical="center" wrapText="1"/>
    </xf>
    <xf numFmtId="4" fontId="43" fillId="0" borderId="11" xfId="442" applyNumberFormat="1" applyFont="1" applyBorder="1" applyAlignment="1">
      <alignment horizontal="center" vertical="center" wrapText="1"/>
    </xf>
    <xf numFmtId="4" fontId="43" fillId="0" borderId="12" xfId="442" applyNumberFormat="1" applyFont="1" applyBorder="1" applyAlignment="1">
      <alignment horizontal="center" vertical="center" wrapText="1"/>
    </xf>
    <xf numFmtId="4" fontId="43" fillId="0" borderId="20" xfId="442" applyNumberFormat="1" applyFont="1" applyBorder="1" applyAlignment="1">
      <alignment horizontal="center" vertical="center"/>
    </xf>
    <xf numFmtId="4" fontId="43" fillId="0" borderId="22" xfId="442" applyNumberFormat="1" applyFont="1" applyBorder="1" applyAlignment="1">
      <alignment horizontal="center" vertical="center"/>
    </xf>
    <xf numFmtId="0" fontId="43" fillId="0" borderId="3" xfId="0" applyFont="1" applyBorder="1" applyAlignment="1">
      <alignment horizontal="center" vertical="center"/>
    </xf>
    <xf numFmtId="49" fontId="43" fillId="0" borderId="3" xfId="0" applyNumberFormat="1" applyFont="1" applyBorder="1" applyAlignment="1">
      <alignment horizontal="center" vertical="center" wrapText="1"/>
    </xf>
    <xf numFmtId="0" fontId="43" fillId="0" borderId="11" xfId="682" applyFont="1" applyBorder="1" applyAlignment="1">
      <alignment vertical="center" wrapText="1"/>
    </xf>
    <xf numFmtId="0" fontId="43" fillId="0" borderId="14" xfId="682" applyFont="1" applyBorder="1" applyAlignment="1">
      <alignment vertical="center" wrapText="1"/>
    </xf>
    <xf numFmtId="0" fontId="43" fillId="0" borderId="12" xfId="682" applyFont="1" applyBorder="1" applyAlignment="1">
      <alignment vertical="center" wrapText="1"/>
    </xf>
    <xf numFmtId="0" fontId="43" fillId="0" borderId="13" xfId="0" applyFont="1" applyBorder="1" applyAlignment="1">
      <alignment horizontal="center" vertical="center"/>
    </xf>
    <xf numFmtId="1" fontId="43" fillId="0" borderId="14" xfId="0" applyNumberFormat="1" applyFont="1" applyBorder="1" applyAlignment="1">
      <alignment horizontal="center" vertical="center" wrapText="1"/>
    </xf>
    <xf numFmtId="4" fontId="43" fillId="0" borderId="14" xfId="0" applyNumberFormat="1" applyFont="1" applyBorder="1" applyAlignment="1">
      <alignment horizontal="center" vertical="center" wrapText="1"/>
    </xf>
    <xf numFmtId="4" fontId="43" fillId="0" borderId="14" xfId="0" applyNumberFormat="1" applyFont="1" applyBorder="1" applyAlignment="1">
      <alignment vertical="center" wrapText="1"/>
    </xf>
    <xf numFmtId="4" fontId="43" fillId="0" borderId="23" xfId="0" applyNumberFormat="1" applyFont="1" applyBorder="1" applyAlignment="1">
      <alignment horizontal="center" vertical="center" wrapText="1"/>
    </xf>
    <xf numFmtId="0" fontId="43" fillId="0" borderId="3" xfId="0" applyFont="1" applyBorder="1" applyAlignment="1">
      <alignment horizontal="center"/>
    </xf>
    <xf numFmtId="0" fontId="43" fillId="0" borderId="3" xfId="0" applyFont="1" applyBorder="1" applyAlignment="1">
      <alignment horizontal="left" vertical="center" wrapText="1"/>
    </xf>
    <xf numFmtId="49" fontId="43" fillId="0" borderId="11" xfId="682" applyNumberFormat="1" applyFont="1" applyBorder="1" applyAlignment="1">
      <alignment horizontal="center" vertical="center" wrapText="1"/>
    </xf>
    <xf numFmtId="49" fontId="43" fillId="0" borderId="12" xfId="682" applyNumberFormat="1" applyFont="1" applyBorder="1" applyAlignment="1">
      <alignment horizontal="center" vertical="center" wrapText="1"/>
    </xf>
    <xf numFmtId="0" fontId="43" fillId="0" borderId="11" xfId="682" applyFont="1" applyBorder="1" applyAlignment="1">
      <alignment horizontal="center" vertical="center" wrapText="1"/>
    </xf>
    <xf numFmtId="0" fontId="43" fillId="0" borderId="12" xfId="682" applyFont="1" applyBorder="1" applyAlignment="1">
      <alignment horizontal="center" vertical="center" wrapText="1"/>
    </xf>
    <xf numFmtId="0" fontId="43" fillId="0" borderId="20" xfId="682" applyFont="1" applyBorder="1" applyAlignment="1">
      <alignment horizontal="center" vertical="center" wrapText="1"/>
    </xf>
    <xf numFmtId="0" fontId="43" fillId="0" borderId="22" xfId="682" applyFont="1" applyBorder="1" applyAlignment="1">
      <alignment horizontal="center" vertical="center" wrapText="1"/>
    </xf>
    <xf numFmtId="1" fontId="43" fillId="0" borderId="3" xfId="682" applyNumberFormat="1" applyFont="1" applyBorder="1" applyAlignment="1">
      <alignment horizontal="center" vertical="center"/>
    </xf>
    <xf numFmtId="4" fontId="43" fillId="0" borderId="3" xfId="682" applyNumberFormat="1" applyFont="1" applyBorder="1" applyAlignment="1">
      <alignment horizontal="center" vertical="center"/>
    </xf>
    <xf numFmtId="4" fontId="43" fillId="0" borderId="13" xfId="682" applyNumberFormat="1" applyFont="1" applyBorder="1" applyAlignment="1">
      <alignment horizontal="center" vertical="center"/>
    </xf>
    <xf numFmtId="1" fontId="43" fillId="0" borderId="11" xfId="0" applyNumberFormat="1" applyFont="1" applyBorder="1" applyAlignment="1">
      <alignment horizontal="center" vertical="center"/>
    </xf>
    <xf numFmtId="1" fontId="43" fillId="0" borderId="12" xfId="0" applyNumberFormat="1" applyFont="1" applyBorder="1" applyAlignment="1">
      <alignment horizontal="center" vertical="center"/>
    </xf>
    <xf numFmtId="4" fontId="43" fillId="0" borderId="20" xfId="0" applyNumberFormat="1" applyFont="1" applyBorder="1" applyAlignment="1">
      <alignment horizontal="center" vertical="center"/>
    </xf>
    <xf numFmtId="4" fontId="43" fillId="0" borderId="22" xfId="0" applyNumberFormat="1" applyFont="1" applyBorder="1" applyAlignment="1">
      <alignment horizontal="center" vertical="center"/>
    </xf>
    <xf numFmtId="0" fontId="43" fillId="0" borderId="3" xfId="0" applyFont="1" applyBorder="1" applyAlignment="1">
      <alignment vertical="center" wrapText="1"/>
    </xf>
    <xf numFmtId="0" fontId="43" fillId="0" borderId="3" xfId="0" applyFont="1" applyBorder="1" applyAlignment="1">
      <alignment horizontal="center" vertical="center" wrapText="1"/>
    </xf>
    <xf numFmtId="180" fontId="43" fillId="0" borderId="13" xfId="0" applyNumberFormat="1" applyFont="1" applyBorder="1" applyAlignment="1">
      <alignment horizontal="center" vertical="center" wrapText="1"/>
    </xf>
    <xf numFmtId="49" fontId="43" fillId="0" borderId="3" xfId="685" applyNumberFormat="1" applyFont="1" applyBorder="1" applyAlignment="1">
      <alignment horizontal="center" vertical="center" wrapText="1"/>
    </xf>
    <xf numFmtId="0" fontId="43" fillId="0" borderId="3" xfId="685" applyFont="1" applyBorder="1" applyAlignment="1">
      <alignment vertical="center" wrapText="1"/>
    </xf>
    <xf numFmtId="0" fontId="43" fillId="0" borderId="3" xfId="685" applyFont="1" applyBorder="1" applyAlignment="1">
      <alignment horizontal="center" vertical="center" wrapText="1"/>
    </xf>
    <xf numFmtId="180" fontId="43" fillId="0" borderId="13" xfId="685" applyNumberFormat="1" applyFont="1" applyBorder="1" applyAlignment="1">
      <alignment horizontal="center" vertical="center" wrapText="1"/>
    </xf>
    <xf numFmtId="180" fontId="43" fillId="0" borderId="13" xfId="0" applyNumberFormat="1" applyFont="1" applyBorder="1" applyAlignment="1">
      <alignment horizontal="center" vertical="center"/>
    </xf>
    <xf numFmtId="0" fontId="43" fillId="0" borderId="3" xfId="685" applyFont="1" applyBorder="1" applyAlignment="1">
      <alignment horizontal="center" vertical="center"/>
    </xf>
    <xf numFmtId="180" fontId="43" fillId="0" borderId="13" xfId="685" applyNumberFormat="1" applyFont="1" applyBorder="1" applyAlignment="1">
      <alignment horizontal="center" vertical="center"/>
    </xf>
    <xf numFmtId="0" fontId="62" fillId="0" borderId="3" xfId="529" applyFont="1" applyBorder="1" applyAlignment="1">
      <alignment horizontal="center" vertical="center" wrapText="1"/>
    </xf>
    <xf numFmtId="0" fontId="62" fillId="0" borderId="3" xfId="529" applyFont="1" applyBorder="1" applyAlignment="1">
      <alignment horizontal="left" vertical="center" wrapText="1"/>
    </xf>
    <xf numFmtId="0" fontId="62" fillId="0" borderId="11" xfId="529" applyFont="1" applyBorder="1" applyAlignment="1">
      <alignment horizontal="center" vertical="center" wrapText="1"/>
    </xf>
    <xf numFmtId="0" fontId="62" fillId="0" borderId="14" xfId="529" applyFont="1" applyBorder="1" applyAlignment="1">
      <alignment horizontal="center" vertical="center" wrapText="1"/>
    </xf>
    <xf numFmtId="0" fontId="62" fillId="0" borderId="12" xfId="529" applyFont="1" applyBorder="1" applyAlignment="1">
      <alignment horizontal="center" vertical="center" wrapText="1"/>
    </xf>
    <xf numFmtId="0" fontId="62" fillId="0" borderId="20" xfId="529" applyFont="1" applyBorder="1" applyAlignment="1">
      <alignment horizontal="center" vertical="center" wrapText="1"/>
    </xf>
    <xf numFmtId="0" fontId="62" fillId="0" borderId="23" xfId="529" applyFont="1" applyBorder="1" applyAlignment="1">
      <alignment horizontal="center" vertical="center" wrapText="1"/>
    </xf>
    <xf numFmtId="0" fontId="62" fillId="0" borderId="22" xfId="529" applyFont="1" applyBorder="1" applyAlignment="1">
      <alignment horizontal="center" vertical="center" wrapText="1"/>
    </xf>
    <xf numFmtId="1" fontId="45" fillId="0" borderId="11" xfId="0" applyNumberFormat="1" applyFont="1" applyBorder="1" applyAlignment="1">
      <alignment horizontal="center" vertical="center"/>
    </xf>
    <xf numFmtId="1" fontId="45" fillId="0" borderId="12" xfId="0" applyNumberFormat="1" applyFont="1" applyBorder="1" applyAlignment="1">
      <alignment horizontal="center" vertical="center"/>
    </xf>
    <xf numFmtId="180" fontId="45" fillId="0" borderId="11" xfId="0" applyNumberFormat="1" applyFont="1" applyBorder="1" applyAlignment="1">
      <alignment horizontal="center" vertical="center" wrapText="1"/>
    </xf>
    <xf numFmtId="180" fontId="45" fillId="0" borderId="12" xfId="0" applyNumberFormat="1" applyFont="1" applyBorder="1" applyAlignment="1">
      <alignment horizontal="center" vertical="center" wrapText="1"/>
    </xf>
    <xf numFmtId="180" fontId="45" fillId="0" borderId="3" xfId="0" applyNumberFormat="1" applyFont="1" applyBorder="1" applyAlignment="1">
      <alignment horizontal="left" vertical="center" wrapText="1"/>
    </xf>
    <xf numFmtId="180" fontId="45" fillId="0" borderId="3" xfId="0" applyNumberFormat="1" applyFont="1" applyBorder="1" applyAlignment="1">
      <alignment horizontal="center" vertical="center"/>
    </xf>
    <xf numFmtId="0" fontId="45" fillId="0" borderId="20" xfId="0" applyFont="1" applyBorder="1" applyAlignment="1">
      <alignment horizontal="center" vertical="center"/>
    </xf>
    <xf numFmtId="0" fontId="45" fillId="0" borderId="22" xfId="0" applyFont="1" applyBorder="1" applyAlignment="1">
      <alignment horizontal="center" vertical="center"/>
    </xf>
    <xf numFmtId="0" fontId="45" fillId="0" borderId="0" xfId="529" applyFont="1" applyAlignment="1">
      <alignment horizontal="left" wrapText="1"/>
    </xf>
    <xf numFmtId="0" fontId="44" fillId="0" borderId="0" xfId="529" applyFont="1" applyAlignment="1">
      <alignment horizontal="center"/>
    </xf>
    <xf numFmtId="0" fontId="45" fillId="0" borderId="11" xfId="0" applyFont="1" applyBorder="1" applyAlignment="1">
      <alignment horizontal="center" vertical="center" wrapText="1"/>
    </xf>
    <xf numFmtId="0" fontId="45" fillId="0" borderId="12" xfId="0" applyFont="1" applyBorder="1" applyAlignment="1">
      <alignment horizontal="center" vertical="center" wrapText="1"/>
    </xf>
    <xf numFmtId="2" fontId="45" fillId="0" borderId="11" xfId="0" applyNumberFormat="1" applyFont="1" applyBorder="1" applyAlignment="1">
      <alignment horizontal="center" vertical="center" wrapText="1"/>
    </xf>
    <xf numFmtId="2" fontId="45" fillId="0" borderId="12" xfId="0" applyNumberFormat="1" applyFont="1" applyBorder="1" applyAlignment="1">
      <alignment horizontal="center" vertical="center" wrapText="1"/>
    </xf>
    <xf numFmtId="2" fontId="45" fillId="0" borderId="11" xfId="0" applyNumberFormat="1" applyFont="1" applyBorder="1" applyAlignment="1">
      <alignment horizontal="left" vertical="center" wrapText="1"/>
    </xf>
    <xf numFmtId="2" fontId="45" fillId="0" borderId="12" xfId="0" applyNumberFormat="1" applyFont="1" applyBorder="1" applyAlignment="1">
      <alignment horizontal="left" vertical="center" wrapText="1"/>
    </xf>
    <xf numFmtId="4" fontId="45" fillId="0" borderId="20" xfId="0" applyNumberFormat="1" applyFont="1" applyBorder="1" applyAlignment="1">
      <alignment horizontal="center" vertical="center" wrapText="1"/>
    </xf>
    <xf numFmtId="4" fontId="45" fillId="0" borderId="22" xfId="0" applyNumberFormat="1" applyFont="1" applyBorder="1" applyAlignment="1">
      <alignment horizontal="center" vertical="center" wrapText="1"/>
    </xf>
    <xf numFmtId="0" fontId="43" fillId="0" borderId="11" xfId="0" applyFont="1" applyBorder="1" applyAlignment="1">
      <alignment horizontal="center" vertical="center" wrapText="1"/>
    </xf>
    <xf numFmtId="0" fontId="43" fillId="0" borderId="14" xfId="0" applyFont="1" applyBorder="1" applyAlignment="1">
      <alignment horizontal="center" vertical="center" wrapText="1"/>
    </xf>
    <xf numFmtId="0" fontId="43" fillId="0" borderId="12" xfId="0" applyFont="1" applyBorder="1" applyAlignment="1">
      <alignment horizontal="center" vertical="center" wrapText="1"/>
    </xf>
    <xf numFmtId="49" fontId="43" fillId="0" borderId="11" xfId="0" applyNumberFormat="1" applyFont="1" applyBorder="1" applyAlignment="1">
      <alignment horizontal="center" vertical="center" wrapText="1"/>
    </xf>
    <xf numFmtId="49" fontId="43" fillId="0" borderId="14" xfId="0" applyNumberFormat="1" applyFont="1" applyBorder="1" applyAlignment="1">
      <alignment horizontal="center" vertical="center" wrapText="1"/>
    </xf>
    <xf numFmtId="0" fontId="43" fillId="0" borderId="20" xfId="0" applyFont="1" applyBorder="1" applyAlignment="1">
      <alignment horizontal="center" vertical="center" wrapText="1"/>
    </xf>
    <xf numFmtId="0" fontId="43" fillId="0" borderId="23" xfId="0" applyFont="1" applyBorder="1" applyAlignment="1">
      <alignment horizontal="center" vertical="center" wrapText="1"/>
    </xf>
  </cellXfs>
  <cellStyles count="887">
    <cellStyle name="_x000d__x000a_JournalTemplate=C:\COMFO\CTALK\JOURSTD.TPL_x000d__x000a_LbStateAddress=3 3 0 251 1 89 2 311_x000d__x000a_LbStateJou" xfId="1" xr:uid="{00000000-0005-0000-0000-000000000000}"/>
    <cellStyle name="20% - Accent1" xfId="2" xr:uid="{00000000-0005-0000-0000-000001000000}"/>
    <cellStyle name="20% - Accent1 2" xfId="3" xr:uid="{00000000-0005-0000-0000-000002000000}"/>
    <cellStyle name="20% - Accent1 3" xfId="4" xr:uid="{00000000-0005-0000-0000-000003000000}"/>
    <cellStyle name="20% - Accent1 4" xfId="5" xr:uid="{00000000-0005-0000-0000-000004000000}"/>
    <cellStyle name="20% - Accent1 5" xfId="6" xr:uid="{00000000-0005-0000-0000-000005000000}"/>
    <cellStyle name="20% - Accent1 6" xfId="7" xr:uid="{00000000-0005-0000-0000-000006000000}"/>
    <cellStyle name="20% - Accent1_13-06Kapan-2 avag---dproc" xfId="8" xr:uid="{00000000-0005-0000-0000-000007000000}"/>
    <cellStyle name="20% - Accent2"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2_13-06Kapan-2 avag---dproc" xfId="15" xr:uid="{00000000-0005-0000-0000-00000E000000}"/>
    <cellStyle name="20% - Accent3" xfId="16" xr:uid="{00000000-0005-0000-0000-00000F000000}"/>
    <cellStyle name="20% - Accent3 2" xfId="17" xr:uid="{00000000-0005-0000-0000-000010000000}"/>
    <cellStyle name="20% - Accent3 3" xfId="18" xr:uid="{00000000-0005-0000-0000-000011000000}"/>
    <cellStyle name="20% - Accent3 4" xfId="19" xr:uid="{00000000-0005-0000-0000-000012000000}"/>
    <cellStyle name="20% - Accent3 5" xfId="20" xr:uid="{00000000-0005-0000-0000-000013000000}"/>
    <cellStyle name="20% - Accent3 6" xfId="21" xr:uid="{00000000-0005-0000-0000-000014000000}"/>
    <cellStyle name="20% - Accent3_13-06Kapan-2 avag---dproc" xfId="22" xr:uid="{00000000-0005-0000-0000-000015000000}"/>
    <cellStyle name="20% - Accent4" xfId="23" xr:uid="{00000000-0005-0000-0000-000016000000}"/>
    <cellStyle name="20% - Accent4 2" xfId="24" xr:uid="{00000000-0005-0000-0000-000017000000}"/>
    <cellStyle name="20% - Accent4 3" xfId="25" xr:uid="{00000000-0005-0000-0000-000018000000}"/>
    <cellStyle name="20% - Accent4 4" xfId="26" xr:uid="{00000000-0005-0000-0000-000019000000}"/>
    <cellStyle name="20% - Accent4 5" xfId="27" xr:uid="{00000000-0005-0000-0000-00001A000000}"/>
    <cellStyle name="20% - Accent4 6" xfId="28" xr:uid="{00000000-0005-0000-0000-00001B000000}"/>
    <cellStyle name="20% - Accent4_13-06Kapan-2 avag---dproc" xfId="29" xr:uid="{00000000-0005-0000-0000-00001C000000}"/>
    <cellStyle name="20% - Accent5" xfId="30" xr:uid="{00000000-0005-0000-0000-00001D000000}"/>
    <cellStyle name="20% - Accent5 2" xfId="31" xr:uid="{00000000-0005-0000-0000-00001E000000}"/>
    <cellStyle name="20% - Accent5 3" xfId="32" xr:uid="{00000000-0005-0000-0000-00001F000000}"/>
    <cellStyle name="20% - Accent5 4" xfId="33" xr:uid="{00000000-0005-0000-0000-000020000000}"/>
    <cellStyle name="20% - Accent5 5" xfId="34" xr:uid="{00000000-0005-0000-0000-000021000000}"/>
    <cellStyle name="20% - Accent5 6" xfId="35" xr:uid="{00000000-0005-0000-0000-000022000000}"/>
    <cellStyle name="20% - Accent5_13-06Kapan-2 avag---dproc" xfId="36" xr:uid="{00000000-0005-0000-0000-000023000000}"/>
    <cellStyle name="20% - Accent6" xfId="37" xr:uid="{00000000-0005-0000-0000-000024000000}"/>
    <cellStyle name="20% - Accent6 2" xfId="38" xr:uid="{00000000-0005-0000-0000-000025000000}"/>
    <cellStyle name="20% - Accent6 3" xfId="39" xr:uid="{00000000-0005-0000-0000-000026000000}"/>
    <cellStyle name="20% - Accent6 4" xfId="40" xr:uid="{00000000-0005-0000-0000-000027000000}"/>
    <cellStyle name="20% - Accent6 5" xfId="41" xr:uid="{00000000-0005-0000-0000-000028000000}"/>
    <cellStyle name="20% - Accent6 6" xfId="42" xr:uid="{00000000-0005-0000-0000-000029000000}"/>
    <cellStyle name="20% - Accent6_13-06Kapan-2 avag---dproc" xfId="43" xr:uid="{00000000-0005-0000-0000-00002A000000}"/>
    <cellStyle name="20% - Акцент1 2" xfId="735" xr:uid="{6C480BE9-EC20-4CA3-951C-D4A132CBA9BF}"/>
    <cellStyle name="20% - Акцент2 2" xfId="736" xr:uid="{D4D654F1-C253-489D-BD36-38E22239BAF0}"/>
    <cellStyle name="20% - Акцент3 2" xfId="737" xr:uid="{B38BCCF0-EF5D-4651-B8F0-225FF74D4ACB}"/>
    <cellStyle name="20% - Акцент4 2" xfId="738" xr:uid="{63D097CA-BAD0-4D45-890C-4DFC1BA19EC0}"/>
    <cellStyle name="20% - Акцент5 2" xfId="739" xr:uid="{53EB763C-16DB-46F3-B1C5-38CA25341511}"/>
    <cellStyle name="20% - Акцент6 2" xfId="740" xr:uid="{BBEF50DB-9905-423F-8595-00C47F526BC6}"/>
    <cellStyle name="40% - Accent1" xfId="44" xr:uid="{00000000-0005-0000-0000-00002B000000}"/>
    <cellStyle name="40% - Accent1 2" xfId="45" xr:uid="{00000000-0005-0000-0000-00002C000000}"/>
    <cellStyle name="40% - Accent1 3" xfId="46" xr:uid="{00000000-0005-0000-0000-00002D000000}"/>
    <cellStyle name="40% - Accent1 4" xfId="47" xr:uid="{00000000-0005-0000-0000-00002E000000}"/>
    <cellStyle name="40% - Accent1 5" xfId="48" xr:uid="{00000000-0005-0000-0000-00002F000000}"/>
    <cellStyle name="40% - Accent1 6" xfId="49" xr:uid="{00000000-0005-0000-0000-000030000000}"/>
    <cellStyle name="40% - Accent1_13-06Kapan-2 avag---dproc" xfId="50" xr:uid="{00000000-0005-0000-0000-000031000000}"/>
    <cellStyle name="40% - Accent2" xfId="51" xr:uid="{00000000-0005-0000-0000-000032000000}"/>
    <cellStyle name="40% - Accent2 2" xfId="52" xr:uid="{00000000-0005-0000-0000-000033000000}"/>
    <cellStyle name="40% - Accent2 3" xfId="53" xr:uid="{00000000-0005-0000-0000-000034000000}"/>
    <cellStyle name="40% - Accent2 4" xfId="54" xr:uid="{00000000-0005-0000-0000-000035000000}"/>
    <cellStyle name="40% - Accent2 5" xfId="55" xr:uid="{00000000-0005-0000-0000-000036000000}"/>
    <cellStyle name="40% - Accent2 6" xfId="56" xr:uid="{00000000-0005-0000-0000-000037000000}"/>
    <cellStyle name="40% - Accent2_13-06Kapan-2 avag---dproc" xfId="57" xr:uid="{00000000-0005-0000-0000-000038000000}"/>
    <cellStyle name="40% - Accent3" xfId="58" xr:uid="{00000000-0005-0000-0000-000039000000}"/>
    <cellStyle name="40% - Accent3 2" xfId="59" xr:uid="{00000000-0005-0000-0000-00003A000000}"/>
    <cellStyle name="40% - Accent3 3" xfId="60" xr:uid="{00000000-0005-0000-0000-00003B000000}"/>
    <cellStyle name="40% - Accent3 4" xfId="61" xr:uid="{00000000-0005-0000-0000-00003C000000}"/>
    <cellStyle name="40% - Accent3 5" xfId="62" xr:uid="{00000000-0005-0000-0000-00003D000000}"/>
    <cellStyle name="40% - Accent3 6" xfId="63" xr:uid="{00000000-0005-0000-0000-00003E000000}"/>
    <cellStyle name="40% - Accent3_13-06Kapan-2 avag---dproc" xfId="64" xr:uid="{00000000-0005-0000-0000-00003F000000}"/>
    <cellStyle name="40% - Accent4" xfId="65" xr:uid="{00000000-0005-0000-0000-000040000000}"/>
    <cellStyle name="40% - Accent4 2" xfId="66" xr:uid="{00000000-0005-0000-0000-000041000000}"/>
    <cellStyle name="40% - Accent4 3" xfId="67" xr:uid="{00000000-0005-0000-0000-000042000000}"/>
    <cellStyle name="40% - Accent4 4" xfId="68" xr:uid="{00000000-0005-0000-0000-000043000000}"/>
    <cellStyle name="40% - Accent4 5" xfId="69" xr:uid="{00000000-0005-0000-0000-000044000000}"/>
    <cellStyle name="40% - Accent4 6" xfId="70" xr:uid="{00000000-0005-0000-0000-000045000000}"/>
    <cellStyle name="40% - Accent4_13-06Kapan-2 avag---dproc" xfId="71" xr:uid="{00000000-0005-0000-0000-000046000000}"/>
    <cellStyle name="40% - Accent5" xfId="72" xr:uid="{00000000-0005-0000-0000-000047000000}"/>
    <cellStyle name="40% - Accent5 2" xfId="73" xr:uid="{00000000-0005-0000-0000-000048000000}"/>
    <cellStyle name="40% - Accent5 3" xfId="74" xr:uid="{00000000-0005-0000-0000-000049000000}"/>
    <cellStyle name="40% - Accent5 4" xfId="75" xr:uid="{00000000-0005-0000-0000-00004A000000}"/>
    <cellStyle name="40% - Accent5 5" xfId="76" xr:uid="{00000000-0005-0000-0000-00004B000000}"/>
    <cellStyle name="40% - Accent5 6" xfId="77" xr:uid="{00000000-0005-0000-0000-00004C000000}"/>
    <cellStyle name="40% - Accent5_13-06Kapan-2 avag---dproc" xfId="78" xr:uid="{00000000-0005-0000-0000-00004D000000}"/>
    <cellStyle name="40% - Accent6" xfId="79" xr:uid="{00000000-0005-0000-0000-00004E000000}"/>
    <cellStyle name="40% - Accent6 2" xfId="80" xr:uid="{00000000-0005-0000-0000-00004F000000}"/>
    <cellStyle name="40% - Accent6 3" xfId="81" xr:uid="{00000000-0005-0000-0000-000050000000}"/>
    <cellStyle name="40% - Accent6 4" xfId="82" xr:uid="{00000000-0005-0000-0000-000051000000}"/>
    <cellStyle name="40% - Accent6 5" xfId="83" xr:uid="{00000000-0005-0000-0000-000052000000}"/>
    <cellStyle name="40% - Accent6 6" xfId="84" xr:uid="{00000000-0005-0000-0000-000053000000}"/>
    <cellStyle name="40% - Accent6_13-06Kapan-2 avag---dproc" xfId="85" xr:uid="{00000000-0005-0000-0000-000054000000}"/>
    <cellStyle name="40% - Акцент1 2" xfId="741" xr:uid="{AB97898A-0737-409C-9697-6FA8D05C61BD}"/>
    <cellStyle name="40% - Акцент2 2" xfId="742" xr:uid="{DC4CB956-FB11-47AA-8434-2CC61C6CAFC4}"/>
    <cellStyle name="40% - Акцент3 2" xfId="743" xr:uid="{F05B54DE-248E-4FCD-AC1B-C56F8DA430F1}"/>
    <cellStyle name="40% - Акцент4 2" xfId="744" xr:uid="{F5BBF248-07CD-49A4-BC2C-B0106EBA5A73}"/>
    <cellStyle name="40% - Акцент5 2" xfId="745" xr:uid="{16A46EEF-36AF-4119-BB02-50674AEF7A2B}"/>
    <cellStyle name="40% - Акцент6 2" xfId="746" xr:uid="{6E53D5DC-3FB0-4561-BDDA-206516544355}"/>
    <cellStyle name="60% - Accent1" xfId="86" xr:uid="{00000000-0005-0000-0000-000055000000}"/>
    <cellStyle name="60% - Accent1 2" xfId="87" xr:uid="{00000000-0005-0000-0000-000056000000}"/>
    <cellStyle name="60% - Accent1 3" xfId="88" xr:uid="{00000000-0005-0000-0000-000057000000}"/>
    <cellStyle name="60% - Accent1 4" xfId="89" xr:uid="{00000000-0005-0000-0000-000058000000}"/>
    <cellStyle name="60% - Accent1 5" xfId="90" xr:uid="{00000000-0005-0000-0000-000059000000}"/>
    <cellStyle name="60% - Accent1 6" xfId="91" xr:uid="{00000000-0005-0000-0000-00005A000000}"/>
    <cellStyle name="60% - Accent2" xfId="92" xr:uid="{00000000-0005-0000-0000-00005B000000}"/>
    <cellStyle name="60% - Accent2 2" xfId="93" xr:uid="{00000000-0005-0000-0000-00005C000000}"/>
    <cellStyle name="60% - Accent2 3" xfId="94" xr:uid="{00000000-0005-0000-0000-00005D000000}"/>
    <cellStyle name="60% - Accent2 4" xfId="95" xr:uid="{00000000-0005-0000-0000-00005E000000}"/>
    <cellStyle name="60% - Accent2 5" xfId="96" xr:uid="{00000000-0005-0000-0000-00005F000000}"/>
    <cellStyle name="60% - Accent2 6" xfId="97" xr:uid="{00000000-0005-0000-0000-000060000000}"/>
    <cellStyle name="60% - Accent3" xfId="98" xr:uid="{00000000-0005-0000-0000-000061000000}"/>
    <cellStyle name="60% - Accent3 2" xfId="99" xr:uid="{00000000-0005-0000-0000-000062000000}"/>
    <cellStyle name="60% - Accent3 3" xfId="100" xr:uid="{00000000-0005-0000-0000-000063000000}"/>
    <cellStyle name="60% - Accent3 4" xfId="101" xr:uid="{00000000-0005-0000-0000-000064000000}"/>
    <cellStyle name="60% - Accent3 5" xfId="102" xr:uid="{00000000-0005-0000-0000-000065000000}"/>
    <cellStyle name="60% - Accent3 6" xfId="103" xr:uid="{00000000-0005-0000-0000-000066000000}"/>
    <cellStyle name="60% - Accent4" xfId="104" xr:uid="{00000000-0005-0000-0000-000067000000}"/>
    <cellStyle name="60% - Accent4 2" xfId="105" xr:uid="{00000000-0005-0000-0000-000068000000}"/>
    <cellStyle name="60% - Accent4 3" xfId="106" xr:uid="{00000000-0005-0000-0000-000069000000}"/>
    <cellStyle name="60% - Accent4 4" xfId="107" xr:uid="{00000000-0005-0000-0000-00006A000000}"/>
    <cellStyle name="60% - Accent4 5" xfId="108" xr:uid="{00000000-0005-0000-0000-00006B000000}"/>
    <cellStyle name="60% - Accent4 6" xfId="109" xr:uid="{00000000-0005-0000-0000-00006C000000}"/>
    <cellStyle name="60% - Accent5" xfId="110" xr:uid="{00000000-0005-0000-0000-00006D000000}"/>
    <cellStyle name="60% - Accent5 2" xfId="111" xr:uid="{00000000-0005-0000-0000-00006E000000}"/>
    <cellStyle name="60% - Accent5 3" xfId="112" xr:uid="{00000000-0005-0000-0000-00006F000000}"/>
    <cellStyle name="60% - Accent5 4" xfId="113" xr:uid="{00000000-0005-0000-0000-000070000000}"/>
    <cellStyle name="60% - Accent5 5" xfId="114" xr:uid="{00000000-0005-0000-0000-000071000000}"/>
    <cellStyle name="60% - Accent5 6" xfId="115" xr:uid="{00000000-0005-0000-0000-000072000000}"/>
    <cellStyle name="60% - Accent6" xfId="116" xr:uid="{00000000-0005-0000-0000-000073000000}"/>
    <cellStyle name="60% - Accent6 2" xfId="117" xr:uid="{00000000-0005-0000-0000-000074000000}"/>
    <cellStyle name="60% - Accent6 3" xfId="118" xr:uid="{00000000-0005-0000-0000-000075000000}"/>
    <cellStyle name="60% - Accent6 4" xfId="119" xr:uid="{00000000-0005-0000-0000-000076000000}"/>
    <cellStyle name="60% - Accent6 5" xfId="120" xr:uid="{00000000-0005-0000-0000-000077000000}"/>
    <cellStyle name="60% - Accent6 6" xfId="121" xr:uid="{00000000-0005-0000-0000-000078000000}"/>
    <cellStyle name="60% - Акцент1 2" xfId="747" xr:uid="{A9F6BF26-3B43-40C9-A9E7-0B6BFE9A0588}"/>
    <cellStyle name="60% - Акцент2 2" xfId="748" xr:uid="{D03F9891-7859-4AF4-8946-13E01D66CC1F}"/>
    <cellStyle name="60% - Акцент3 2" xfId="749" xr:uid="{0172DFDF-884B-460F-BB31-DD9847E6890A}"/>
    <cellStyle name="60% - Акцент4 2" xfId="750" xr:uid="{32A71307-DBD4-4235-816B-3142117C7F0F}"/>
    <cellStyle name="60% — акцент5 10" xfId="886" xr:uid="{15B2B131-85CC-42E4-9F5C-C812D96D80DF}"/>
    <cellStyle name="60% - Акцент5 2" xfId="751" xr:uid="{97227C46-5B49-4AA3-9EDA-0E3F0D6E9D5D}"/>
    <cellStyle name="60% — акцент5 2" xfId="781" xr:uid="{02AC02A7-8866-400D-AFF3-40614D6380DD}"/>
    <cellStyle name="60% — акцент5 3" xfId="880" xr:uid="{CA88F63A-A222-435A-B398-7A54D10C9C6E}"/>
    <cellStyle name="60% — акцент5 4" xfId="883" xr:uid="{186A3A1C-ABF1-4C37-8AA7-2191A79C98A5}"/>
    <cellStyle name="60% — акцент5 5" xfId="876" xr:uid="{7971BB91-38A4-44BB-AE67-34266461B3F2}"/>
    <cellStyle name="60% — акцент5 6" xfId="884" xr:uid="{DB83EDAE-8578-4DD7-88DD-932A0868B812}"/>
    <cellStyle name="60% — акцент5 7" xfId="858" xr:uid="{8166FA77-F3CD-4998-AA54-B735097A3635}"/>
    <cellStyle name="60% — акцент5 8" xfId="885" xr:uid="{A50FCC00-1F6D-4000-9FD4-533F726BD07F}"/>
    <cellStyle name="60% — акцент5 9" xfId="831" xr:uid="{8BC8B4A9-A9CD-4E19-BF1D-6B7C614E3838}"/>
    <cellStyle name="60% - Акцент6 2" xfId="752" xr:uid="{F90E0BBE-BCBE-4D94-879A-3C887F8BA2EC}"/>
    <cellStyle name="Accent1" xfId="122" xr:uid="{00000000-0005-0000-0000-000079000000}"/>
    <cellStyle name="Accent1 2" xfId="123" xr:uid="{00000000-0005-0000-0000-00007A000000}"/>
    <cellStyle name="Accent1 3" xfId="124" xr:uid="{00000000-0005-0000-0000-00007B000000}"/>
    <cellStyle name="Accent1 4" xfId="125" xr:uid="{00000000-0005-0000-0000-00007C000000}"/>
    <cellStyle name="Accent1 5" xfId="126" xr:uid="{00000000-0005-0000-0000-00007D000000}"/>
    <cellStyle name="Accent1 6" xfId="127" xr:uid="{00000000-0005-0000-0000-00007E000000}"/>
    <cellStyle name="Accent2" xfId="128" xr:uid="{00000000-0005-0000-0000-00007F000000}"/>
    <cellStyle name="Accent2 2" xfId="129" xr:uid="{00000000-0005-0000-0000-000080000000}"/>
    <cellStyle name="Accent2 3" xfId="130" xr:uid="{00000000-0005-0000-0000-000081000000}"/>
    <cellStyle name="Accent2 4" xfId="131" xr:uid="{00000000-0005-0000-0000-000082000000}"/>
    <cellStyle name="Accent2 5" xfId="132" xr:uid="{00000000-0005-0000-0000-000083000000}"/>
    <cellStyle name="Accent2 6" xfId="133" xr:uid="{00000000-0005-0000-0000-000084000000}"/>
    <cellStyle name="Accent3" xfId="134" xr:uid="{00000000-0005-0000-0000-000085000000}"/>
    <cellStyle name="Accent3 2" xfId="135" xr:uid="{00000000-0005-0000-0000-000086000000}"/>
    <cellStyle name="Accent3 3" xfId="136" xr:uid="{00000000-0005-0000-0000-000087000000}"/>
    <cellStyle name="Accent3 4" xfId="137" xr:uid="{00000000-0005-0000-0000-000088000000}"/>
    <cellStyle name="Accent3 5" xfId="138" xr:uid="{00000000-0005-0000-0000-000089000000}"/>
    <cellStyle name="Accent3 6" xfId="139" xr:uid="{00000000-0005-0000-0000-00008A000000}"/>
    <cellStyle name="Accent4" xfId="140" xr:uid="{00000000-0005-0000-0000-00008B000000}"/>
    <cellStyle name="Accent4 2" xfId="141" xr:uid="{00000000-0005-0000-0000-00008C000000}"/>
    <cellStyle name="Accent4 3" xfId="142" xr:uid="{00000000-0005-0000-0000-00008D000000}"/>
    <cellStyle name="Accent4 4" xfId="143" xr:uid="{00000000-0005-0000-0000-00008E000000}"/>
    <cellStyle name="Accent4 5" xfId="144" xr:uid="{00000000-0005-0000-0000-00008F000000}"/>
    <cellStyle name="Accent4 6" xfId="145" xr:uid="{00000000-0005-0000-0000-000090000000}"/>
    <cellStyle name="Accent5" xfId="146" xr:uid="{00000000-0005-0000-0000-000091000000}"/>
    <cellStyle name="Accent5 2" xfId="147" xr:uid="{00000000-0005-0000-0000-000092000000}"/>
    <cellStyle name="Accent5 3" xfId="148" xr:uid="{00000000-0005-0000-0000-000093000000}"/>
    <cellStyle name="Accent5 4" xfId="149" xr:uid="{00000000-0005-0000-0000-000094000000}"/>
    <cellStyle name="Accent5 5" xfId="150" xr:uid="{00000000-0005-0000-0000-000095000000}"/>
    <cellStyle name="Accent5 6" xfId="151" xr:uid="{00000000-0005-0000-0000-000096000000}"/>
    <cellStyle name="Accent6" xfId="152" xr:uid="{00000000-0005-0000-0000-000097000000}"/>
    <cellStyle name="Accent6 2" xfId="153" xr:uid="{00000000-0005-0000-0000-000098000000}"/>
    <cellStyle name="Accent6 3" xfId="154" xr:uid="{00000000-0005-0000-0000-000099000000}"/>
    <cellStyle name="Accent6 4" xfId="155" xr:uid="{00000000-0005-0000-0000-00009A000000}"/>
    <cellStyle name="Accent6 5" xfId="156" xr:uid="{00000000-0005-0000-0000-00009B000000}"/>
    <cellStyle name="Accent6 6" xfId="157" xr:uid="{00000000-0005-0000-0000-00009C000000}"/>
    <cellStyle name="Bad" xfId="158" xr:uid="{00000000-0005-0000-0000-00009D000000}"/>
    <cellStyle name="Bad 2" xfId="159" xr:uid="{00000000-0005-0000-0000-00009E000000}"/>
    <cellStyle name="Bad 3" xfId="160" xr:uid="{00000000-0005-0000-0000-00009F000000}"/>
    <cellStyle name="Bad 4" xfId="161" xr:uid="{00000000-0005-0000-0000-0000A0000000}"/>
    <cellStyle name="Bad 5" xfId="162" xr:uid="{00000000-0005-0000-0000-0000A1000000}"/>
    <cellStyle name="Bad 6" xfId="163" xr:uid="{00000000-0005-0000-0000-0000A2000000}"/>
    <cellStyle name="Calculation" xfId="164" xr:uid="{00000000-0005-0000-0000-0000A3000000}"/>
    <cellStyle name="Calculation 2" xfId="165" xr:uid="{00000000-0005-0000-0000-0000A4000000}"/>
    <cellStyle name="Calculation 2 2" xfId="166" xr:uid="{00000000-0005-0000-0000-0000A5000000}"/>
    <cellStyle name="Calculation 3" xfId="167" xr:uid="{00000000-0005-0000-0000-0000A6000000}"/>
    <cellStyle name="Calculation 3 2" xfId="168" xr:uid="{00000000-0005-0000-0000-0000A7000000}"/>
    <cellStyle name="Calculation 4" xfId="169" xr:uid="{00000000-0005-0000-0000-0000A8000000}"/>
    <cellStyle name="Calculation 4 2" xfId="170" xr:uid="{00000000-0005-0000-0000-0000A9000000}"/>
    <cellStyle name="Calculation 5" xfId="171" xr:uid="{00000000-0005-0000-0000-0000AA000000}"/>
    <cellStyle name="Calculation 5 2" xfId="172" xr:uid="{00000000-0005-0000-0000-0000AB000000}"/>
    <cellStyle name="Calculation 6" xfId="173" xr:uid="{00000000-0005-0000-0000-0000AC000000}"/>
    <cellStyle name="Calculation 7" xfId="174" xr:uid="{00000000-0005-0000-0000-0000AD000000}"/>
    <cellStyle name="Calculation_Ohanavan 4444 cavalner" xfId="175" xr:uid="{00000000-0005-0000-0000-0000AE000000}"/>
    <cellStyle name="Check Cell" xfId="176" xr:uid="{00000000-0005-0000-0000-0000AF000000}"/>
    <cellStyle name="Check Cell 2" xfId="177" xr:uid="{00000000-0005-0000-0000-0000B0000000}"/>
    <cellStyle name="Check Cell 3" xfId="178" xr:uid="{00000000-0005-0000-0000-0000B1000000}"/>
    <cellStyle name="Check Cell 4" xfId="179" xr:uid="{00000000-0005-0000-0000-0000B2000000}"/>
    <cellStyle name="Check Cell 5" xfId="180" xr:uid="{00000000-0005-0000-0000-0000B3000000}"/>
    <cellStyle name="Check Cell 6" xfId="181" xr:uid="{00000000-0005-0000-0000-0000B4000000}"/>
    <cellStyle name="Check Cell_Ohanavan 4444 cavalner" xfId="182" xr:uid="{00000000-0005-0000-0000-0000B5000000}"/>
    <cellStyle name="Comma" xfId="183" builtinId="3"/>
    <cellStyle name="Comma [0] 2" xfId="782" xr:uid="{078ABEFC-28F2-440D-A63E-D1244B0DC907}"/>
    <cellStyle name="Comma 10" xfId="783" xr:uid="{7227CCC2-CB34-473D-A1B4-18F7CCA4C173}"/>
    <cellStyle name="Comma 11" xfId="784" xr:uid="{50584CED-F5B8-4F21-B124-E5390CB18A23}"/>
    <cellStyle name="Comma 12" xfId="785" xr:uid="{6F0BAA9A-C4E1-48FC-A868-B9258DE1C926}"/>
    <cellStyle name="Comma 2" xfId="184" xr:uid="{00000000-0005-0000-0000-0000B6000000}"/>
    <cellStyle name="Comma 2 2" xfId="185" xr:uid="{00000000-0005-0000-0000-0000B7000000}"/>
    <cellStyle name="Comma 2 2 2" xfId="787" xr:uid="{FDDD684E-4BD5-417F-A75C-52A41972E0EE}"/>
    <cellStyle name="Comma 2 2 3" xfId="786" xr:uid="{A206FC1F-D3C1-4180-A6DA-629D9023670C}"/>
    <cellStyle name="Comma 2 3" xfId="186" xr:uid="{00000000-0005-0000-0000-0000B8000000}"/>
    <cellStyle name="Comma 2 4" xfId="187" xr:uid="{00000000-0005-0000-0000-0000B9000000}"/>
    <cellStyle name="Comma 2 5" xfId="658" xr:uid="{00000000-0005-0000-0000-0000BA000000}"/>
    <cellStyle name="Comma 3" xfId="188" xr:uid="{00000000-0005-0000-0000-0000BB000000}"/>
    <cellStyle name="Comma 3 2" xfId="189" xr:uid="{00000000-0005-0000-0000-0000BC000000}"/>
    <cellStyle name="Comma 3 2 2" xfId="790" xr:uid="{8268AB45-7426-4CA0-9882-1456013865B6}"/>
    <cellStyle name="Comma 3 2 3" xfId="789" xr:uid="{66020F95-D0B5-4C73-88FA-F39393A8B82F}"/>
    <cellStyle name="Comma 3 3" xfId="190" xr:uid="{00000000-0005-0000-0000-0000BD000000}"/>
    <cellStyle name="Comma 3 3 2" xfId="791" xr:uid="{D8A125B0-AFAA-4D6E-8BD7-9DF5AE860FDF}"/>
    <cellStyle name="Comma 3 4" xfId="659" xr:uid="{00000000-0005-0000-0000-0000BE000000}"/>
    <cellStyle name="Comma 3 5" xfId="788" xr:uid="{C288BA87-D030-47CD-9C2C-9B4D3FF2D5E7}"/>
    <cellStyle name="Comma 4" xfId="191" xr:uid="{00000000-0005-0000-0000-0000BF000000}"/>
    <cellStyle name="Comma 4 2" xfId="192" xr:uid="{00000000-0005-0000-0000-0000C0000000}"/>
    <cellStyle name="Comma 4 2 2" xfId="793" xr:uid="{89AF62AB-07DC-4A75-8566-B3D441E76FDE}"/>
    <cellStyle name="Comma 4 3" xfId="193" xr:uid="{00000000-0005-0000-0000-0000C1000000}"/>
    <cellStyle name="Comma 4 3 2" xfId="794" xr:uid="{CD5652A0-F3B7-401C-9CB3-9295AD058918}"/>
    <cellStyle name="Comma 4 4" xfId="660" xr:uid="{00000000-0005-0000-0000-0000C2000000}"/>
    <cellStyle name="Comma 4 4 2" xfId="727" xr:uid="{C27E619B-FAC0-4AFD-9B00-9F86EB638F74}"/>
    <cellStyle name="Comma 4 5" xfId="792" xr:uid="{F7CDDF42-2B6C-431C-8C8D-AA38AA742B55}"/>
    <cellStyle name="Comma 5" xfId="194" xr:uid="{00000000-0005-0000-0000-0000C3000000}"/>
    <cellStyle name="Comma 5 2" xfId="195" xr:uid="{00000000-0005-0000-0000-0000C4000000}"/>
    <cellStyle name="Comma 5 3" xfId="196" xr:uid="{00000000-0005-0000-0000-0000C5000000}"/>
    <cellStyle name="Comma 5 4" xfId="795" xr:uid="{3BCDF9D7-C34C-4C58-AF8D-155BBE9F2EFB}"/>
    <cellStyle name="Comma 6" xfId="197" xr:uid="{00000000-0005-0000-0000-0000C6000000}"/>
    <cellStyle name="Comma 6 2" xfId="198" xr:uid="{00000000-0005-0000-0000-0000C7000000}"/>
    <cellStyle name="Comma 6 3" xfId="199" xr:uid="{00000000-0005-0000-0000-0000C8000000}"/>
    <cellStyle name="Comma 6 4" xfId="200" xr:uid="{00000000-0005-0000-0000-0000C9000000}"/>
    <cellStyle name="Comma 6 5" xfId="796" xr:uid="{3B193F98-DF82-4D88-B0A3-189C23555ADD}"/>
    <cellStyle name="Comma 6_Ohanavan 4444 cavalner" xfId="201" xr:uid="{00000000-0005-0000-0000-0000CA000000}"/>
    <cellStyle name="Comma 7" xfId="686" xr:uid="{D59C42A2-CFE7-4A4E-AE48-4E8817B3BA95}"/>
    <cellStyle name="Comma 7 2" xfId="798" xr:uid="{F2882B54-239B-4D45-BE19-C5062B4EE344}"/>
    <cellStyle name="Comma 7 3" xfId="797" xr:uid="{0CB6EA45-D762-4F2C-88F6-55BD2A61C678}"/>
    <cellStyle name="Comma 8" xfId="799" xr:uid="{2FA2B990-1E49-44D1-84E5-24363F513B3D}"/>
    <cellStyle name="Comma 9" xfId="684" xr:uid="{00000000-0005-0000-0000-0000CB000000}"/>
    <cellStyle name="Comma 9 2" xfId="687" xr:uid="{D9245130-4088-4DBC-A583-89EE8614816F}"/>
    <cellStyle name="Comma 9 3" xfId="800" xr:uid="{B3C365D6-8181-4ED8-86FE-E71F57BA4EE2}"/>
    <cellStyle name="Currency 2" xfId="202" xr:uid="{00000000-0005-0000-0000-0000CC000000}"/>
    <cellStyle name="Currency 2 2" xfId="203" xr:uid="{00000000-0005-0000-0000-0000CD000000}"/>
    <cellStyle name="Currency 2 2 2" xfId="802" xr:uid="{BFDE5C77-97EA-46AE-B181-238595D1F22A}"/>
    <cellStyle name="Currency 2 3" xfId="204" xr:uid="{00000000-0005-0000-0000-0000CE000000}"/>
    <cellStyle name="Currency 2 4" xfId="205" xr:uid="{00000000-0005-0000-0000-0000CF000000}"/>
    <cellStyle name="Currency 2 5" xfId="801" xr:uid="{B95F4BF3-E8A7-490B-B282-55BB1778366F}"/>
    <cellStyle name="Currency 3" xfId="206" xr:uid="{00000000-0005-0000-0000-0000D0000000}"/>
    <cellStyle name="Currency 3 2" xfId="207" xr:uid="{00000000-0005-0000-0000-0000D1000000}"/>
    <cellStyle name="Currency 3 3" xfId="208" xr:uid="{00000000-0005-0000-0000-0000D2000000}"/>
    <cellStyle name="Currency 4" xfId="209" xr:uid="{00000000-0005-0000-0000-0000D3000000}"/>
    <cellStyle name="edRascen" xfId="210" xr:uid="{00000000-0005-0000-0000-0000D4000000}"/>
    <cellStyle name="edRascen 2" xfId="211" xr:uid="{00000000-0005-0000-0000-0000D5000000}"/>
    <cellStyle name="edRascen_2-2" xfId="212" xr:uid="{00000000-0005-0000-0000-0000D6000000}"/>
    <cellStyle name="Euro" xfId="803" xr:uid="{B9472755-E656-48C5-AEBA-F4E8B40605F1}"/>
    <cellStyle name="Excel Built-in Normal" xfId="804" xr:uid="{D13FB9C2-0D3C-4E9C-897F-EBE3B01A7DBA}"/>
    <cellStyle name="Explanatory Text" xfId="213" xr:uid="{00000000-0005-0000-0000-0000D7000000}"/>
    <cellStyle name="Explanatory Text 2" xfId="214" xr:uid="{00000000-0005-0000-0000-0000D8000000}"/>
    <cellStyle name="Explanatory Text 3" xfId="215" xr:uid="{00000000-0005-0000-0000-0000D9000000}"/>
    <cellStyle name="Explanatory Text 4" xfId="216" xr:uid="{00000000-0005-0000-0000-0000DA000000}"/>
    <cellStyle name="Explanatory Text 5" xfId="217" xr:uid="{00000000-0005-0000-0000-0000DB000000}"/>
    <cellStyle name="Explanatory Text 6" xfId="218" xr:uid="{00000000-0005-0000-0000-0000DC000000}"/>
    <cellStyle name="Good" xfId="219" xr:uid="{00000000-0005-0000-0000-0000DD000000}"/>
    <cellStyle name="Good 2" xfId="220" xr:uid="{00000000-0005-0000-0000-0000DE000000}"/>
    <cellStyle name="Good 2 2" xfId="805" xr:uid="{88803210-644C-4E7F-A2F4-16E006465EFC}"/>
    <cellStyle name="Good 3" xfId="221" xr:uid="{00000000-0005-0000-0000-0000DF000000}"/>
    <cellStyle name="Good 4" xfId="222" xr:uid="{00000000-0005-0000-0000-0000E0000000}"/>
    <cellStyle name="Good 5" xfId="223" xr:uid="{00000000-0005-0000-0000-0000E1000000}"/>
    <cellStyle name="Good 6" xfId="224" xr:uid="{00000000-0005-0000-0000-0000E2000000}"/>
    <cellStyle name="Heading 1" xfId="225" xr:uid="{00000000-0005-0000-0000-0000E3000000}"/>
    <cellStyle name="Heading 1 2" xfId="226" xr:uid="{00000000-0005-0000-0000-0000E4000000}"/>
    <cellStyle name="Heading 1 3" xfId="227" xr:uid="{00000000-0005-0000-0000-0000E5000000}"/>
    <cellStyle name="Heading 1 4" xfId="228" xr:uid="{00000000-0005-0000-0000-0000E6000000}"/>
    <cellStyle name="Heading 1 5" xfId="229" xr:uid="{00000000-0005-0000-0000-0000E7000000}"/>
    <cellStyle name="Heading 1 6" xfId="230" xr:uid="{00000000-0005-0000-0000-0000E8000000}"/>
    <cellStyle name="Heading 1_Ohanavan 4444 cavalner" xfId="231" xr:uid="{00000000-0005-0000-0000-0000E9000000}"/>
    <cellStyle name="Heading 2" xfId="232" xr:uid="{00000000-0005-0000-0000-0000EA000000}"/>
    <cellStyle name="Heading 2 2" xfId="233" xr:uid="{00000000-0005-0000-0000-0000EB000000}"/>
    <cellStyle name="Heading 2 3" xfId="234" xr:uid="{00000000-0005-0000-0000-0000EC000000}"/>
    <cellStyle name="Heading 2 4" xfId="235" xr:uid="{00000000-0005-0000-0000-0000ED000000}"/>
    <cellStyle name="Heading 2 5" xfId="236" xr:uid="{00000000-0005-0000-0000-0000EE000000}"/>
    <cellStyle name="Heading 2 6" xfId="237" xr:uid="{00000000-0005-0000-0000-0000EF000000}"/>
    <cellStyle name="Heading 2_Ohanavan 4444 cavalner" xfId="238" xr:uid="{00000000-0005-0000-0000-0000F0000000}"/>
    <cellStyle name="Heading 3" xfId="239" xr:uid="{00000000-0005-0000-0000-0000F1000000}"/>
    <cellStyle name="Heading 3 2" xfId="240" xr:uid="{00000000-0005-0000-0000-0000F2000000}"/>
    <cellStyle name="Heading 3 3" xfId="241" xr:uid="{00000000-0005-0000-0000-0000F3000000}"/>
    <cellStyle name="Heading 3 4" xfId="242" xr:uid="{00000000-0005-0000-0000-0000F4000000}"/>
    <cellStyle name="Heading 3 5" xfId="243" xr:uid="{00000000-0005-0000-0000-0000F5000000}"/>
    <cellStyle name="Heading 3 6" xfId="244" xr:uid="{00000000-0005-0000-0000-0000F6000000}"/>
    <cellStyle name="Heading 3_Ohanavan 4444 cavalner" xfId="245" xr:uid="{00000000-0005-0000-0000-0000F7000000}"/>
    <cellStyle name="Heading 4" xfId="246" xr:uid="{00000000-0005-0000-0000-0000F8000000}"/>
    <cellStyle name="Heading 4 2" xfId="247" xr:uid="{00000000-0005-0000-0000-0000F9000000}"/>
    <cellStyle name="Heading 4 3" xfId="248" xr:uid="{00000000-0005-0000-0000-0000FA000000}"/>
    <cellStyle name="Heading 4 4" xfId="249" xr:uid="{00000000-0005-0000-0000-0000FB000000}"/>
    <cellStyle name="Heading 4 5" xfId="250" xr:uid="{00000000-0005-0000-0000-0000FC000000}"/>
    <cellStyle name="Heading 4 6" xfId="251" xr:uid="{00000000-0005-0000-0000-0000FD000000}"/>
    <cellStyle name="Input" xfId="252" xr:uid="{00000000-0005-0000-0000-0000FE000000}"/>
    <cellStyle name="Input 2" xfId="253" xr:uid="{00000000-0005-0000-0000-0000FF000000}"/>
    <cellStyle name="Input 2 2" xfId="254" xr:uid="{00000000-0005-0000-0000-000000010000}"/>
    <cellStyle name="Input 3" xfId="255" xr:uid="{00000000-0005-0000-0000-000001010000}"/>
    <cellStyle name="Input 3 2" xfId="256" xr:uid="{00000000-0005-0000-0000-000002010000}"/>
    <cellStyle name="Input 4" xfId="257" xr:uid="{00000000-0005-0000-0000-000003010000}"/>
    <cellStyle name="Input 4 2" xfId="258" xr:uid="{00000000-0005-0000-0000-000004010000}"/>
    <cellStyle name="Input 5" xfId="259" xr:uid="{00000000-0005-0000-0000-000005010000}"/>
    <cellStyle name="Input 5 2" xfId="260" xr:uid="{00000000-0005-0000-0000-000006010000}"/>
    <cellStyle name="Input 6" xfId="261" xr:uid="{00000000-0005-0000-0000-000007010000}"/>
    <cellStyle name="Input 7" xfId="262" xr:uid="{00000000-0005-0000-0000-000008010000}"/>
    <cellStyle name="Input_Ohanavan 4444 cavalner" xfId="263" xr:uid="{00000000-0005-0000-0000-000009010000}"/>
    <cellStyle name="Linked Cell" xfId="264" xr:uid="{00000000-0005-0000-0000-00000A010000}"/>
    <cellStyle name="Linked Cell 2" xfId="265" xr:uid="{00000000-0005-0000-0000-00000B010000}"/>
    <cellStyle name="Linked Cell 3" xfId="266" xr:uid="{00000000-0005-0000-0000-00000C010000}"/>
    <cellStyle name="Linked Cell 4" xfId="267" xr:uid="{00000000-0005-0000-0000-00000D010000}"/>
    <cellStyle name="Linked Cell 5" xfId="268" xr:uid="{00000000-0005-0000-0000-00000E010000}"/>
    <cellStyle name="Linked Cell 6" xfId="269" xr:uid="{00000000-0005-0000-0000-00000F010000}"/>
    <cellStyle name="Linked Cell_Ohanavan 4444 cavalner" xfId="270" xr:uid="{00000000-0005-0000-0000-000010010000}"/>
    <cellStyle name="Neutral" xfId="271" xr:uid="{00000000-0005-0000-0000-000011010000}"/>
    <cellStyle name="Neutral 2" xfId="272" xr:uid="{00000000-0005-0000-0000-000012010000}"/>
    <cellStyle name="Neutral 3" xfId="273" xr:uid="{00000000-0005-0000-0000-000013010000}"/>
    <cellStyle name="Neutral 4" xfId="274" xr:uid="{00000000-0005-0000-0000-000014010000}"/>
    <cellStyle name="Neutral 5" xfId="275" xr:uid="{00000000-0005-0000-0000-000015010000}"/>
    <cellStyle name="Neutral 6" xfId="276" xr:uid="{00000000-0005-0000-0000-000016010000}"/>
    <cellStyle name="Normal" xfId="0" builtinId="0"/>
    <cellStyle name="Normal 10" xfId="277" xr:uid="{00000000-0005-0000-0000-000017010000}"/>
    <cellStyle name="Normal 10 10" xfId="278" xr:uid="{00000000-0005-0000-0000-000018010000}"/>
    <cellStyle name="Normal 10 11" xfId="279" xr:uid="{00000000-0005-0000-0000-000019010000}"/>
    <cellStyle name="Normal 10 12" xfId="280" xr:uid="{00000000-0005-0000-0000-00001A010000}"/>
    <cellStyle name="Normal 10 13" xfId="281" xr:uid="{00000000-0005-0000-0000-00001B010000}"/>
    <cellStyle name="Normal 10 14" xfId="282" xr:uid="{00000000-0005-0000-0000-00001C010000}"/>
    <cellStyle name="Normal 10 15" xfId="283" xr:uid="{00000000-0005-0000-0000-00001D010000}"/>
    <cellStyle name="Normal 10 16" xfId="284" xr:uid="{00000000-0005-0000-0000-00001E010000}"/>
    <cellStyle name="Normal 10 17" xfId="285" xr:uid="{00000000-0005-0000-0000-00001F010000}"/>
    <cellStyle name="Normal 10 2" xfId="286" xr:uid="{00000000-0005-0000-0000-000020010000}"/>
    <cellStyle name="Normal 10 2 2" xfId="615" xr:uid="{00000000-0005-0000-0000-000021010000}"/>
    <cellStyle name="Normal 10 2 2 2" xfId="806" xr:uid="{C326C94C-E27F-4D2A-A9B8-11E10B8FE8DC}"/>
    <cellStyle name="Normal 10 2 2 2 2" xfId="807" xr:uid="{64795915-6C06-47E8-B4DF-0131ADFD6F53}"/>
    <cellStyle name="Normal 10 2 3" xfId="808" xr:uid="{C1824D96-A9B4-4950-8957-CF8E1AF55F05}"/>
    <cellStyle name="Normal 10 3" xfId="287" xr:uid="{00000000-0005-0000-0000-000022010000}"/>
    <cellStyle name="Normal 10 3 2" xfId="809" xr:uid="{4FE8B5F3-BDC3-4662-910B-E9F3BDE174CB}"/>
    <cellStyle name="Normal 10 4" xfId="288" xr:uid="{00000000-0005-0000-0000-000023010000}"/>
    <cellStyle name="Normal 10 4 2" xfId="810" xr:uid="{4D42297C-31D0-4329-9387-8E473EC10CFE}"/>
    <cellStyle name="Normal 10 5" xfId="289" xr:uid="{00000000-0005-0000-0000-000024010000}"/>
    <cellStyle name="Normal 10 6" xfId="290" xr:uid="{00000000-0005-0000-0000-000025010000}"/>
    <cellStyle name="Normal 10 7" xfId="291" xr:uid="{00000000-0005-0000-0000-000026010000}"/>
    <cellStyle name="Normal 10 8" xfId="292" xr:uid="{00000000-0005-0000-0000-000027010000}"/>
    <cellStyle name="Normal 10 9" xfId="293" xr:uid="{00000000-0005-0000-0000-000028010000}"/>
    <cellStyle name="Normal 10_,hrdehajin" xfId="661" xr:uid="{00000000-0005-0000-0000-000029010000}"/>
    <cellStyle name="Normal 11" xfId="294" xr:uid="{00000000-0005-0000-0000-00002A010000}"/>
    <cellStyle name="Normal 11 2" xfId="662" xr:uid="{00000000-0005-0000-0000-00002B010000}"/>
    <cellStyle name="Normal 11 2 2" xfId="812" xr:uid="{0113E15D-A79E-4F74-B233-74214FD573CA}"/>
    <cellStyle name="Normal 11 3" xfId="813" xr:uid="{1A2F7944-B275-4746-A4D8-0AB8E9E8D723}"/>
    <cellStyle name="Normal 11 4" xfId="811" xr:uid="{6F4F9F21-548C-4800-B96D-4A76DD7F9797}"/>
    <cellStyle name="Normal 11_Artakin,nerkin Ijevan smeti" xfId="814" xr:uid="{9D1ABBEC-88B8-4B7D-8FC4-9EC3028C2FC2}"/>
    <cellStyle name="Normal 12" xfId="295" xr:uid="{00000000-0005-0000-0000-00002C010000}"/>
    <cellStyle name="Normal 12 2" xfId="816" xr:uid="{737A6ADA-1026-4FF1-A52C-9094D533FCEE}"/>
    <cellStyle name="Normal 12 3" xfId="815" xr:uid="{56CE7D21-A791-4189-9FEF-C4D1BA3E34E0}"/>
    <cellStyle name="Normal 12_Artakin,nerkin Ijevan smeti" xfId="817" xr:uid="{C0F877FD-EAFC-4A88-BEC0-D89740001B09}"/>
    <cellStyle name="Normal 13" xfId="296" xr:uid="{00000000-0005-0000-0000-00002D010000}"/>
    <cellStyle name="Normal 13 2" xfId="818" xr:uid="{2A5752C9-D0D2-4085-94FE-A797EDB50CF4}"/>
    <cellStyle name="Normal 14" xfId="297" xr:uid="{00000000-0005-0000-0000-00002E010000}"/>
    <cellStyle name="Normal 14 2" xfId="820" xr:uid="{2C4E7197-E155-4682-ADF5-28EF8E65E82D}"/>
    <cellStyle name="Normal 14 3" xfId="819" xr:uid="{376336C0-AE58-4112-9496-2A8D2B6BC463}"/>
    <cellStyle name="Normal 15" xfId="298" xr:uid="{00000000-0005-0000-0000-00002F010000}"/>
    <cellStyle name="Normal 15 2" xfId="821" xr:uid="{F786066A-B456-4CD8-B39E-F72421D42B1C}"/>
    <cellStyle name="Normal 16" xfId="299" xr:uid="{00000000-0005-0000-0000-000030010000}"/>
    <cellStyle name="Normal 16 2" xfId="823" xr:uid="{A5D32CE6-7376-4E4B-A5B1-A57AB86FBF5E}"/>
    <cellStyle name="Normal 16 3" xfId="613" xr:uid="{00000000-0005-0000-0000-000031010000}"/>
    <cellStyle name="Normal 16 4" xfId="822" xr:uid="{1C577AEE-6691-4A44-A611-4014FAA2B3A0}"/>
    <cellStyle name="Normal 17" xfId="300" xr:uid="{00000000-0005-0000-0000-000032010000}"/>
    <cellStyle name="Normal 17 2" xfId="825" xr:uid="{E53648C9-EDBB-4994-8738-FCDD35A1515F}"/>
    <cellStyle name="Normal 17 3" xfId="824" xr:uid="{CDB38F9D-599F-45A0-8466-F3C295DE0289}"/>
    <cellStyle name="Normal 18" xfId="301" xr:uid="{00000000-0005-0000-0000-000033010000}"/>
    <cellStyle name="Normal 18 2" xfId="827" xr:uid="{35E9661C-CA05-49A9-A5D0-EA37230B0325}"/>
    <cellStyle name="Normal 18 3" xfId="826" xr:uid="{753A942A-CA86-4B78-B969-6B6C062DE51C}"/>
    <cellStyle name="Normal 19" xfId="302" xr:uid="{00000000-0005-0000-0000-000034010000}"/>
    <cellStyle name="Normal 19 2" xfId="829" xr:uid="{2F1C559A-AF5A-4A1D-9C6B-F78189576C03}"/>
    <cellStyle name="Normal 19 3" xfId="828" xr:uid="{E55C17E7-CD83-4A55-8DFB-FA94B0CEA903}"/>
    <cellStyle name="Normal 19_Artakin,nerkin Ijevan smeti" xfId="830" xr:uid="{D3C24B9A-E893-4A68-8F94-D65AC29062D1}"/>
    <cellStyle name="Normal 2" xfId="303" xr:uid="{00000000-0005-0000-0000-000035010000}"/>
    <cellStyle name="Normal 2 10" xfId="304" xr:uid="{00000000-0005-0000-0000-000036010000}"/>
    <cellStyle name="Normal 2 11" xfId="305" xr:uid="{00000000-0005-0000-0000-000037010000}"/>
    <cellStyle name="Normal 2 12" xfId="306" xr:uid="{00000000-0005-0000-0000-000038010000}"/>
    <cellStyle name="Normal 2 13" xfId="307" xr:uid="{00000000-0005-0000-0000-000039010000}"/>
    <cellStyle name="Normal 2 14" xfId="308" xr:uid="{00000000-0005-0000-0000-00003A010000}"/>
    <cellStyle name="Normal 2 15" xfId="309" xr:uid="{00000000-0005-0000-0000-00003B010000}"/>
    <cellStyle name="Normal 2 16" xfId="310" xr:uid="{00000000-0005-0000-0000-00003C010000}"/>
    <cellStyle name="Normal 2 17" xfId="311" xr:uid="{00000000-0005-0000-0000-00003D010000}"/>
    <cellStyle name="Normal 2 18" xfId="312" xr:uid="{00000000-0005-0000-0000-00003E010000}"/>
    <cellStyle name="Normal 2 19" xfId="313" xr:uid="{00000000-0005-0000-0000-00003F010000}"/>
    <cellStyle name="Normal 2 2" xfId="314" xr:uid="{00000000-0005-0000-0000-000040010000}"/>
    <cellStyle name="Normal 2 2 2" xfId="614" xr:uid="{00000000-0005-0000-0000-000041010000}"/>
    <cellStyle name="Normal 2 2 2 2" xfId="665" xr:uid="{00000000-0005-0000-0000-000042010000}"/>
    <cellStyle name="Normal 2 2 2 2 2" xfId="833" xr:uid="{C6EF6BAA-D63A-43B1-88C2-58EC1F414C9B}"/>
    <cellStyle name="Normal 2 2 2 2 2 2" xfId="834" xr:uid="{CCA22C8F-41F1-4FB4-B93C-C2EC3ABB0F66}"/>
    <cellStyle name="Normal 2 2 2 2 3" xfId="835" xr:uid="{8841FBE7-705A-45E2-BAE8-FABE68885F1A}"/>
    <cellStyle name="Normal 2 2 2 2 4" xfId="836" xr:uid="{59EFF42F-739C-4598-B365-BD7D1FF4E9E4}"/>
    <cellStyle name="Normal 2 2 2 2 5" xfId="832" xr:uid="{4793243C-F2F0-41ED-BDB1-CD6E31AE2972}"/>
    <cellStyle name="Normal 2 2 3" xfId="666" xr:uid="{00000000-0005-0000-0000-000043010000}"/>
    <cellStyle name="Normal 2 2 4" xfId="664" xr:uid="{00000000-0005-0000-0000-000044010000}"/>
    <cellStyle name="Normal 2 2_1.Aenaverci 2018t.Artur Jura  gaz" xfId="667" xr:uid="{00000000-0005-0000-0000-000045010000}"/>
    <cellStyle name="Normal 2 20" xfId="663" xr:uid="{00000000-0005-0000-0000-000046010000}"/>
    <cellStyle name="Normal 2 3" xfId="315" xr:uid="{00000000-0005-0000-0000-000047010000}"/>
    <cellStyle name="Normal 2 3 2" xfId="316" xr:uid="{00000000-0005-0000-0000-000048010000}"/>
    <cellStyle name="Normal 2 4" xfId="317" xr:uid="{00000000-0005-0000-0000-000049010000}"/>
    <cellStyle name="Normal 2 4 2" xfId="668" xr:uid="{00000000-0005-0000-0000-00004A010000}"/>
    <cellStyle name="Normal 2 5" xfId="318" xr:uid="{00000000-0005-0000-0000-00004B010000}"/>
    <cellStyle name="Normal 2 5 2" xfId="837" xr:uid="{0B0B6045-154B-4F59-8DFB-1C4AB4264533}"/>
    <cellStyle name="Normal 2 6" xfId="319" xr:uid="{00000000-0005-0000-0000-00004C010000}"/>
    <cellStyle name="Normal 2 7" xfId="320" xr:uid="{00000000-0005-0000-0000-00004D010000}"/>
    <cellStyle name="Normal 2 8" xfId="321" xr:uid="{00000000-0005-0000-0000-00004E010000}"/>
    <cellStyle name="Normal 2 9" xfId="322" xr:uid="{00000000-0005-0000-0000-00004F010000}"/>
    <cellStyle name="Normal 2_1-- Avart--AAA-VV  2020 OHANAVAN- 2-Pul -1111" xfId="323" xr:uid="{00000000-0005-0000-0000-000050010000}"/>
    <cellStyle name="Normal 2_marmarashen" xfId="690" xr:uid="{A88A74CA-9640-47E2-84DA-39AFF9102599}"/>
    <cellStyle name="Normal 20" xfId="324" xr:uid="{00000000-0005-0000-0000-000051010000}"/>
    <cellStyle name="Normal 20 2" xfId="839" xr:uid="{373E9D48-6536-42B5-BE2D-7342EB2993AC}"/>
    <cellStyle name="Normal 20 3" xfId="840" xr:uid="{E6F41FDA-1AF3-457E-84E0-DF656C9306FA}"/>
    <cellStyle name="Normal 20 3 2" xfId="841" xr:uid="{69EBEA23-5AB3-4BAA-BA6F-66743841B955}"/>
    <cellStyle name="Normal 20 4" xfId="842" xr:uid="{AF29A1BC-787F-4E27-BC92-D86105ACEA65}"/>
    <cellStyle name="Normal 20 5" xfId="843" xr:uid="{4E9CDCE7-4512-4FFA-B8BD-45B00968CC38}"/>
    <cellStyle name="Normal 20 6" xfId="838" xr:uid="{A1488FD2-BFC4-4AA6-8433-F65F5813E18D}"/>
    <cellStyle name="Normal 21" xfId="325" xr:uid="{00000000-0005-0000-0000-000052010000}"/>
    <cellStyle name="Normal 21 2" xfId="845" xr:uid="{ABE3FE93-F28C-44D0-B279-AADB5D9CBDCD}"/>
    <cellStyle name="Normal 21 3" xfId="844" xr:uid="{EFA56174-1648-478D-B57F-E620C8250466}"/>
    <cellStyle name="Normal 22" xfId="326" xr:uid="{00000000-0005-0000-0000-000053010000}"/>
    <cellStyle name="Normal 22 2" xfId="847" xr:uid="{F1556549-FE05-4BCB-9D00-1F4E04B6546C}"/>
    <cellStyle name="Normal 22 3" xfId="846" xr:uid="{534F4E61-861D-4C46-9118-5144CF4216CB}"/>
    <cellStyle name="Normal 23" xfId="327" xr:uid="{00000000-0005-0000-0000-000054010000}"/>
    <cellStyle name="Normal 23 2" xfId="849" xr:uid="{E5902B8E-53D3-41DB-B53F-B118A7FCFE05}"/>
    <cellStyle name="Normal 23 3" xfId="848" xr:uid="{AD06D81E-0150-49B3-8AB6-7EDC0EDCB684}"/>
    <cellStyle name="Normal 24" xfId="328" xr:uid="{00000000-0005-0000-0000-000055010000}"/>
    <cellStyle name="Normal 24 2" xfId="850" xr:uid="{CF584E8F-83BC-45E4-91C2-684A8ED644E8}"/>
    <cellStyle name="Normal 25" xfId="329" xr:uid="{00000000-0005-0000-0000-000056010000}"/>
    <cellStyle name="Normal 26" xfId="330" xr:uid="{00000000-0005-0000-0000-000057010000}"/>
    <cellStyle name="Normal 27" xfId="331" xr:uid="{00000000-0005-0000-0000-000058010000}"/>
    <cellStyle name="Normal 28" xfId="332" xr:uid="{00000000-0005-0000-0000-000059010000}"/>
    <cellStyle name="Normal 3" xfId="333" xr:uid="{00000000-0005-0000-0000-00005A010000}"/>
    <cellStyle name="Normal 3 10" xfId="334" xr:uid="{00000000-0005-0000-0000-00005B010000}"/>
    <cellStyle name="Normal 3 11" xfId="335" xr:uid="{00000000-0005-0000-0000-00005C010000}"/>
    <cellStyle name="Normal 3 12" xfId="336" xr:uid="{00000000-0005-0000-0000-00005D010000}"/>
    <cellStyle name="Normal 3 13" xfId="337" xr:uid="{00000000-0005-0000-0000-00005E010000}"/>
    <cellStyle name="Normal 3 14" xfId="338" xr:uid="{00000000-0005-0000-0000-00005F010000}"/>
    <cellStyle name="Normal 3 15" xfId="339" xr:uid="{00000000-0005-0000-0000-000060010000}"/>
    <cellStyle name="Normal 3 16" xfId="340" xr:uid="{00000000-0005-0000-0000-000061010000}"/>
    <cellStyle name="Normal 3 17" xfId="341" xr:uid="{00000000-0005-0000-0000-000062010000}"/>
    <cellStyle name="Normal 3 2" xfId="342" xr:uid="{00000000-0005-0000-0000-000063010000}"/>
    <cellStyle name="Normal 3 2 2" xfId="670" xr:uid="{00000000-0005-0000-0000-000064010000}"/>
    <cellStyle name="Normal 3 2 2 2" xfId="853" xr:uid="{F9D8D3D7-8FDD-4A4F-A360-B79FAFA44C63}"/>
    <cellStyle name="Normal 3 2 2 3" xfId="852" xr:uid="{A81612FF-D685-4D7F-B5B8-A5D36968D71B}"/>
    <cellStyle name="Normal 3 2 3" xfId="669" xr:uid="{00000000-0005-0000-0000-000065010000}"/>
    <cellStyle name="Normal 3 2 4" xfId="854" xr:uid="{D602E017-1028-4806-9B32-7ED5A2AFE219}"/>
    <cellStyle name="Normal 3 2 5" xfId="851" xr:uid="{3C135B6D-0997-4D3D-93D5-ED909C029F0D}"/>
    <cellStyle name="Normal 3 3" xfId="343" xr:uid="{00000000-0005-0000-0000-000066010000}"/>
    <cellStyle name="Normal 3 3 2" xfId="671" xr:uid="{00000000-0005-0000-0000-000067010000}"/>
    <cellStyle name="Normal 3 4" xfId="344" xr:uid="{00000000-0005-0000-0000-000068010000}"/>
    <cellStyle name="Normal 3 4 2" xfId="855" xr:uid="{D6146E3B-FF96-45DF-BF8F-E0ECFAF52F3C}"/>
    <cellStyle name="Normal 3 4 3" xfId="856" xr:uid="{F4CFDB87-EED9-451C-A29A-119D45844F2F}"/>
    <cellStyle name="Normal 3 5" xfId="345" xr:uid="{00000000-0005-0000-0000-000069010000}"/>
    <cellStyle name="Normal 3 6" xfId="346" xr:uid="{00000000-0005-0000-0000-00006A010000}"/>
    <cellStyle name="Normal 3 7" xfId="347" xr:uid="{00000000-0005-0000-0000-00006B010000}"/>
    <cellStyle name="Normal 3 8" xfId="348" xr:uid="{00000000-0005-0000-0000-00006C010000}"/>
    <cellStyle name="Normal 3 9" xfId="349" xr:uid="{00000000-0005-0000-0000-00006D010000}"/>
    <cellStyle name="Normal 3_1.Aenaverci 2018t.Artur Jura  gaz" xfId="672" xr:uid="{00000000-0005-0000-0000-00006E010000}"/>
    <cellStyle name="Normal 37" xfId="779" xr:uid="{DFD4640B-A90C-4FAB-90CB-5B06B9355BBC}"/>
    <cellStyle name="Normal 38" xfId="780" xr:uid="{C90504BF-D189-4029-8937-B00E56D2F34D}"/>
    <cellStyle name="Normal 4" xfId="350" xr:uid="{00000000-0005-0000-0000-00006F010000}"/>
    <cellStyle name="Normal 4 10" xfId="351" xr:uid="{00000000-0005-0000-0000-000070010000}"/>
    <cellStyle name="Normal 4 11" xfId="352" xr:uid="{00000000-0005-0000-0000-000071010000}"/>
    <cellStyle name="Normal 4 12" xfId="353" xr:uid="{00000000-0005-0000-0000-000072010000}"/>
    <cellStyle name="Normal 4 13" xfId="354" xr:uid="{00000000-0005-0000-0000-000073010000}"/>
    <cellStyle name="Normal 4 14" xfId="355" xr:uid="{00000000-0005-0000-0000-000074010000}"/>
    <cellStyle name="Normal 4 15" xfId="356" xr:uid="{00000000-0005-0000-0000-000075010000}"/>
    <cellStyle name="Normal 4 16" xfId="357" xr:uid="{00000000-0005-0000-0000-000076010000}"/>
    <cellStyle name="Normal 4 17" xfId="358" xr:uid="{00000000-0005-0000-0000-000077010000}"/>
    <cellStyle name="Normal 4 18" xfId="857" xr:uid="{605D1EF6-561B-42BF-BE85-F7649C1A0CC1}"/>
    <cellStyle name="Normal 4 2" xfId="359" xr:uid="{00000000-0005-0000-0000-000078010000}"/>
    <cellStyle name="Normal 4 2 2" xfId="859" xr:uid="{1A28C18A-CEE8-4CEC-954D-C82E7A4A2B0E}"/>
    <cellStyle name="Normal 4 2 2 2" xfId="860" xr:uid="{3627079B-13B6-4AB4-9EE0-37816D866EDE}"/>
    <cellStyle name="Normal 4 3" xfId="360" xr:uid="{00000000-0005-0000-0000-000079010000}"/>
    <cellStyle name="Normal 4 4" xfId="361" xr:uid="{00000000-0005-0000-0000-00007A010000}"/>
    <cellStyle name="Normal 4 5" xfId="362" xr:uid="{00000000-0005-0000-0000-00007B010000}"/>
    <cellStyle name="Normal 4 6" xfId="363" xr:uid="{00000000-0005-0000-0000-00007C010000}"/>
    <cellStyle name="Normal 4 7" xfId="364" xr:uid="{00000000-0005-0000-0000-00007D010000}"/>
    <cellStyle name="Normal 4 8" xfId="365" xr:uid="{00000000-0005-0000-0000-00007E010000}"/>
    <cellStyle name="Normal 4 9" xfId="366" xr:uid="{00000000-0005-0000-0000-00007F010000}"/>
    <cellStyle name="Normal 4_Parisp" xfId="367" xr:uid="{00000000-0005-0000-0000-000080010000}"/>
    <cellStyle name="Normal 5" xfId="368" xr:uid="{00000000-0005-0000-0000-000081010000}"/>
    <cellStyle name="Normal 5 10" xfId="369" xr:uid="{00000000-0005-0000-0000-000082010000}"/>
    <cellStyle name="Normal 5 11" xfId="370" xr:uid="{00000000-0005-0000-0000-000083010000}"/>
    <cellStyle name="Normal 5 12" xfId="371" xr:uid="{00000000-0005-0000-0000-000084010000}"/>
    <cellStyle name="Normal 5 13" xfId="372" xr:uid="{00000000-0005-0000-0000-000085010000}"/>
    <cellStyle name="Normal 5 14" xfId="373" xr:uid="{00000000-0005-0000-0000-000086010000}"/>
    <cellStyle name="Normal 5 15" xfId="374" xr:uid="{00000000-0005-0000-0000-000087010000}"/>
    <cellStyle name="Normal 5 16" xfId="375" xr:uid="{00000000-0005-0000-0000-000088010000}"/>
    <cellStyle name="Normal 5 17" xfId="376" xr:uid="{00000000-0005-0000-0000-000089010000}"/>
    <cellStyle name="Normal 5 2" xfId="377" xr:uid="{00000000-0005-0000-0000-00008A010000}"/>
    <cellStyle name="Normal 5 2 2" xfId="861" xr:uid="{27BE4DBE-2AB7-47B8-8649-0A05342C77C2}"/>
    <cellStyle name="Normal 5 3" xfId="378" xr:uid="{00000000-0005-0000-0000-00008B010000}"/>
    <cellStyle name="Normal 5 4" xfId="379" xr:uid="{00000000-0005-0000-0000-00008C010000}"/>
    <cellStyle name="Normal 5 5" xfId="380" xr:uid="{00000000-0005-0000-0000-00008D010000}"/>
    <cellStyle name="Normal 5 6" xfId="381" xr:uid="{00000000-0005-0000-0000-00008E010000}"/>
    <cellStyle name="Normal 5 7" xfId="382" xr:uid="{00000000-0005-0000-0000-00008F010000}"/>
    <cellStyle name="Normal 5 8" xfId="383" xr:uid="{00000000-0005-0000-0000-000090010000}"/>
    <cellStyle name="Normal 5 9" xfId="384" xr:uid="{00000000-0005-0000-0000-000091010000}"/>
    <cellStyle name="Normal 5_Parisp" xfId="385" xr:uid="{00000000-0005-0000-0000-000092010000}"/>
    <cellStyle name="Normal 6" xfId="386" xr:uid="{00000000-0005-0000-0000-000093010000}"/>
    <cellStyle name="Normal 6 10" xfId="387" xr:uid="{00000000-0005-0000-0000-000094010000}"/>
    <cellStyle name="Normal 6 11" xfId="388" xr:uid="{00000000-0005-0000-0000-000095010000}"/>
    <cellStyle name="Normal 6 12" xfId="389" xr:uid="{00000000-0005-0000-0000-000096010000}"/>
    <cellStyle name="Normal 6 13" xfId="390" xr:uid="{00000000-0005-0000-0000-000097010000}"/>
    <cellStyle name="Normal 6 14" xfId="391" xr:uid="{00000000-0005-0000-0000-000098010000}"/>
    <cellStyle name="Normal 6 15" xfId="392" xr:uid="{00000000-0005-0000-0000-000099010000}"/>
    <cellStyle name="Normal 6 16" xfId="393" xr:uid="{00000000-0005-0000-0000-00009A010000}"/>
    <cellStyle name="Normal 6 17" xfId="394" xr:uid="{00000000-0005-0000-0000-00009B010000}"/>
    <cellStyle name="Normal 6 18" xfId="862" xr:uid="{31C740A0-3A8F-415A-B89E-5DA671A7F8F7}"/>
    <cellStyle name="Normal 6 2" xfId="395" xr:uid="{00000000-0005-0000-0000-00009C010000}"/>
    <cellStyle name="Normal 6 2 2" xfId="396" xr:uid="{00000000-0005-0000-0000-00009D010000}"/>
    <cellStyle name="Normal 6 3" xfId="397" xr:uid="{00000000-0005-0000-0000-00009E010000}"/>
    <cellStyle name="Normal 6 3 2" xfId="398" xr:uid="{00000000-0005-0000-0000-00009F010000}"/>
    <cellStyle name="Normal 6 3 3" xfId="863" xr:uid="{722BE23A-6DCF-4710-B8D7-F131BE3071F1}"/>
    <cellStyle name="Normal 6 4" xfId="399" xr:uid="{00000000-0005-0000-0000-0000A0010000}"/>
    <cellStyle name="Normal 6 5" xfId="400" xr:uid="{00000000-0005-0000-0000-0000A1010000}"/>
    <cellStyle name="Normal 6 6" xfId="401" xr:uid="{00000000-0005-0000-0000-0000A2010000}"/>
    <cellStyle name="Normal 6 7" xfId="402" xr:uid="{00000000-0005-0000-0000-0000A3010000}"/>
    <cellStyle name="Normal 6 8" xfId="403" xr:uid="{00000000-0005-0000-0000-0000A4010000}"/>
    <cellStyle name="Normal 6 9" xfId="404" xr:uid="{00000000-0005-0000-0000-0000A5010000}"/>
    <cellStyle name="Normal 6_DILIJAANdom" xfId="405" xr:uid="{00000000-0005-0000-0000-0000A6010000}"/>
    <cellStyle name="Normal 7" xfId="406" xr:uid="{00000000-0005-0000-0000-0000A7010000}"/>
    <cellStyle name="Normal 7 10" xfId="407" xr:uid="{00000000-0005-0000-0000-0000A8010000}"/>
    <cellStyle name="Normal 7 11" xfId="408" xr:uid="{00000000-0005-0000-0000-0000A9010000}"/>
    <cellStyle name="Normal 7 12" xfId="409" xr:uid="{00000000-0005-0000-0000-0000AA010000}"/>
    <cellStyle name="Normal 7 13" xfId="410" xr:uid="{00000000-0005-0000-0000-0000AB010000}"/>
    <cellStyle name="Normal 7 14" xfId="411" xr:uid="{00000000-0005-0000-0000-0000AC010000}"/>
    <cellStyle name="Normal 7 15" xfId="412" xr:uid="{00000000-0005-0000-0000-0000AD010000}"/>
    <cellStyle name="Normal 7 16" xfId="413" xr:uid="{00000000-0005-0000-0000-0000AE010000}"/>
    <cellStyle name="Normal 7 17" xfId="414" xr:uid="{00000000-0005-0000-0000-0000AF010000}"/>
    <cellStyle name="Normal 7 2" xfId="415" xr:uid="{00000000-0005-0000-0000-0000B0010000}"/>
    <cellStyle name="Normal 7 2 2" xfId="864" xr:uid="{25E0F7D4-E481-4BBB-BBE9-B204DD928E80}"/>
    <cellStyle name="Normal 7 3" xfId="416" xr:uid="{00000000-0005-0000-0000-0000B1010000}"/>
    <cellStyle name="Normal 7 4" xfId="417" xr:uid="{00000000-0005-0000-0000-0000B2010000}"/>
    <cellStyle name="Normal 7 5" xfId="418" xr:uid="{00000000-0005-0000-0000-0000B3010000}"/>
    <cellStyle name="Normal 7 6" xfId="419" xr:uid="{00000000-0005-0000-0000-0000B4010000}"/>
    <cellStyle name="Normal 7 7" xfId="420" xr:uid="{00000000-0005-0000-0000-0000B5010000}"/>
    <cellStyle name="Normal 7 8" xfId="421" xr:uid="{00000000-0005-0000-0000-0000B6010000}"/>
    <cellStyle name="Normal 7 9" xfId="422" xr:uid="{00000000-0005-0000-0000-0000B7010000}"/>
    <cellStyle name="Normal 7_Parisp" xfId="423" xr:uid="{00000000-0005-0000-0000-0000B8010000}"/>
    <cellStyle name="Normal 8" xfId="424" xr:uid="{00000000-0005-0000-0000-0000B9010000}"/>
    <cellStyle name="Normal 8 10" xfId="425" xr:uid="{00000000-0005-0000-0000-0000BA010000}"/>
    <cellStyle name="Normal 8 11" xfId="426" xr:uid="{00000000-0005-0000-0000-0000BB010000}"/>
    <cellStyle name="Normal 8 12" xfId="427" xr:uid="{00000000-0005-0000-0000-0000BC010000}"/>
    <cellStyle name="Normal 8 13" xfId="428" xr:uid="{00000000-0005-0000-0000-0000BD010000}"/>
    <cellStyle name="Normal 8 14" xfId="429" xr:uid="{00000000-0005-0000-0000-0000BE010000}"/>
    <cellStyle name="Normal 8 15" xfId="430" xr:uid="{00000000-0005-0000-0000-0000BF010000}"/>
    <cellStyle name="Normal 8 16" xfId="431" xr:uid="{00000000-0005-0000-0000-0000C0010000}"/>
    <cellStyle name="Normal 8 17" xfId="432" xr:uid="{00000000-0005-0000-0000-0000C1010000}"/>
    <cellStyle name="Normal 8 2" xfId="433" xr:uid="{00000000-0005-0000-0000-0000C2010000}"/>
    <cellStyle name="Normal 8 3" xfId="434" xr:uid="{00000000-0005-0000-0000-0000C3010000}"/>
    <cellStyle name="Normal 8 4" xfId="435" xr:uid="{00000000-0005-0000-0000-0000C4010000}"/>
    <cellStyle name="Normal 8 5" xfId="436" xr:uid="{00000000-0005-0000-0000-0000C5010000}"/>
    <cellStyle name="Normal 8 6" xfId="437" xr:uid="{00000000-0005-0000-0000-0000C6010000}"/>
    <cellStyle name="Normal 8 7" xfId="438" xr:uid="{00000000-0005-0000-0000-0000C7010000}"/>
    <cellStyle name="Normal 8 8" xfId="439" xr:uid="{00000000-0005-0000-0000-0000C8010000}"/>
    <cellStyle name="Normal 8 9" xfId="440" xr:uid="{00000000-0005-0000-0000-0000C9010000}"/>
    <cellStyle name="Normal 9" xfId="441" xr:uid="{00000000-0005-0000-0000-0000CA010000}"/>
    <cellStyle name="Normal 9 2" xfId="865" xr:uid="{F2B84532-626F-4268-9C19-0BFE9D5C7C04}"/>
    <cellStyle name="Normal 9 2 2" xfId="866" xr:uid="{D5CC4ADC-FDC9-48A0-950B-5C75608FD528}"/>
    <cellStyle name="Normal_2-2013-08-Kontrol-- 2013-08VVV 2" xfId="442" xr:uid="{00000000-0005-0000-0000-0000CC010000}"/>
    <cellStyle name="Normal_Haykashen dproc  2 2" xfId="685" xr:uid="{00000000-0005-0000-0000-0000D0010000}"/>
    <cellStyle name="Normal_Sheet1" xfId="443" xr:uid="{00000000-0005-0000-0000-0000D3010000}"/>
    <cellStyle name="Normal_Sheet1 2" xfId="444" xr:uid="{00000000-0005-0000-0000-0000D4010000}"/>
    <cellStyle name="Normal_Sheet1_Nor-Control-Sneta" xfId="445" xr:uid="{00000000-0005-0000-0000-0000D5010000}"/>
    <cellStyle name="Normal_SHIN-2_1 փուլ" xfId="688" xr:uid="{4EAD908A-7128-4A8F-B5D5-38E7053EFF01}"/>
    <cellStyle name="Note" xfId="446" xr:uid="{00000000-0005-0000-0000-0000D9010000}"/>
    <cellStyle name="Note 2" xfId="447" xr:uid="{00000000-0005-0000-0000-0000DA010000}"/>
    <cellStyle name="Note 2 2" xfId="448" xr:uid="{00000000-0005-0000-0000-0000DB010000}"/>
    <cellStyle name="Note 2 3" xfId="673" xr:uid="{00000000-0005-0000-0000-0000DC010000}"/>
    <cellStyle name="Note 2 3 2" xfId="728" xr:uid="{0167BE12-19FB-41B6-966A-3642F84F1AEB}"/>
    <cellStyle name="Note 2 4" xfId="753" xr:uid="{E6670B43-91E9-49FA-8DBE-356E01816E38}"/>
    <cellStyle name="Note 2_Ohanavan 4444 cavalner" xfId="449" xr:uid="{00000000-0005-0000-0000-0000DD010000}"/>
    <cellStyle name="Note 3" xfId="450" xr:uid="{00000000-0005-0000-0000-0000DE010000}"/>
    <cellStyle name="Note 3 2" xfId="451" xr:uid="{00000000-0005-0000-0000-0000DF010000}"/>
    <cellStyle name="Note 4" xfId="452" xr:uid="{00000000-0005-0000-0000-0000E0010000}"/>
    <cellStyle name="Note 4 2" xfId="453" xr:uid="{00000000-0005-0000-0000-0000E1010000}"/>
    <cellStyle name="Note 5" xfId="454" xr:uid="{00000000-0005-0000-0000-0000E2010000}"/>
    <cellStyle name="Note 5 2" xfId="455" xr:uid="{00000000-0005-0000-0000-0000E3010000}"/>
    <cellStyle name="Note 6" xfId="456" xr:uid="{00000000-0005-0000-0000-0000E4010000}"/>
    <cellStyle name="Note 7" xfId="457" xr:uid="{00000000-0005-0000-0000-0000E5010000}"/>
    <cellStyle name="Note_Ohanavan 4444 cavalner" xfId="458" xr:uid="{00000000-0005-0000-0000-0000E6010000}"/>
    <cellStyle name="Output" xfId="459" xr:uid="{00000000-0005-0000-0000-0000E7010000}"/>
    <cellStyle name="Output 2" xfId="460" xr:uid="{00000000-0005-0000-0000-0000E8010000}"/>
    <cellStyle name="Output 2 2" xfId="461" xr:uid="{00000000-0005-0000-0000-0000E9010000}"/>
    <cellStyle name="Output 3" xfId="462" xr:uid="{00000000-0005-0000-0000-0000EA010000}"/>
    <cellStyle name="Output 3 2" xfId="463" xr:uid="{00000000-0005-0000-0000-0000EB010000}"/>
    <cellStyle name="Output 4" xfId="464" xr:uid="{00000000-0005-0000-0000-0000EC010000}"/>
    <cellStyle name="Output 4 2" xfId="465" xr:uid="{00000000-0005-0000-0000-0000ED010000}"/>
    <cellStyle name="Output 5" xfId="466" xr:uid="{00000000-0005-0000-0000-0000EE010000}"/>
    <cellStyle name="Output 5 2" xfId="467" xr:uid="{00000000-0005-0000-0000-0000EF010000}"/>
    <cellStyle name="Output 6" xfId="468" xr:uid="{00000000-0005-0000-0000-0000F0010000}"/>
    <cellStyle name="Output 7" xfId="469" xr:uid="{00000000-0005-0000-0000-0000F1010000}"/>
    <cellStyle name="Output_Ohanavan 4444 cavalner" xfId="470" xr:uid="{00000000-0005-0000-0000-0000F2010000}"/>
    <cellStyle name="Percent 2" xfId="471" xr:uid="{00000000-0005-0000-0000-0000F3010000}"/>
    <cellStyle name="Percent 2 2" xfId="674" xr:uid="{00000000-0005-0000-0000-0000F4010000}"/>
    <cellStyle name="Percent 2 2 2" xfId="729" xr:uid="{213C361F-28BD-46D0-80BB-33D990D61A99}"/>
    <cellStyle name="Percent 2 3" xfId="867" xr:uid="{583589F7-08D3-4B69-BB6F-A0234BBC2DA5}"/>
    <cellStyle name="Percent 3" xfId="472" xr:uid="{00000000-0005-0000-0000-0000F5010000}"/>
    <cellStyle name="Percent 3 2" xfId="473" xr:uid="{00000000-0005-0000-0000-0000F6010000}"/>
    <cellStyle name="Percent 3 2 2" xfId="474" xr:uid="{00000000-0005-0000-0000-0000F7010000}"/>
    <cellStyle name="Percent 3 3" xfId="869" xr:uid="{029C9F48-C1DF-4A26-BD0D-B292C0FF8EC2}"/>
    <cellStyle name="Percent 3 4" xfId="868" xr:uid="{52E0D534-5A07-4E82-9D66-5B59BB305937}"/>
    <cellStyle name="Standard_Ls 1-1 obshestroitelni raboti s" xfId="475" xr:uid="{00000000-0005-0000-0000-0000F8010000}"/>
    <cellStyle name="Standard_Sheet1_1" xfId="689" xr:uid="{AB369FA2-682C-425B-B466-6DF1B9D2D18A}"/>
    <cellStyle name="Title" xfId="476" xr:uid="{00000000-0005-0000-0000-0000FA010000}"/>
    <cellStyle name="Title 2" xfId="477" xr:uid="{00000000-0005-0000-0000-0000FB010000}"/>
    <cellStyle name="Title 3" xfId="478" xr:uid="{00000000-0005-0000-0000-0000FC010000}"/>
    <cellStyle name="Title 4" xfId="479" xr:uid="{00000000-0005-0000-0000-0000FD010000}"/>
    <cellStyle name="Title 5" xfId="480" xr:uid="{00000000-0005-0000-0000-0000FE010000}"/>
    <cellStyle name="Title 6" xfId="481" xr:uid="{00000000-0005-0000-0000-0000FF010000}"/>
    <cellStyle name="Total" xfId="482" xr:uid="{00000000-0005-0000-0000-000000020000}"/>
    <cellStyle name="Total 2" xfId="483" xr:uid="{00000000-0005-0000-0000-000001020000}"/>
    <cellStyle name="Total 2 2" xfId="484" xr:uid="{00000000-0005-0000-0000-000002020000}"/>
    <cellStyle name="Total 3" xfId="485" xr:uid="{00000000-0005-0000-0000-000003020000}"/>
    <cellStyle name="Total 3 2" xfId="486" xr:uid="{00000000-0005-0000-0000-000004020000}"/>
    <cellStyle name="Total 4" xfId="487" xr:uid="{00000000-0005-0000-0000-000005020000}"/>
    <cellStyle name="Total 4 2" xfId="488" xr:uid="{00000000-0005-0000-0000-000006020000}"/>
    <cellStyle name="Total 5" xfId="489" xr:uid="{00000000-0005-0000-0000-000007020000}"/>
    <cellStyle name="Total 5 2" xfId="490" xr:uid="{00000000-0005-0000-0000-000008020000}"/>
    <cellStyle name="Total 6" xfId="491" xr:uid="{00000000-0005-0000-0000-000009020000}"/>
    <cellStyle name="Total 7" xfId="492" xr:uid="{00000000-0005-0000-0000-00000A020000}"/>
    <cellStyle name="Total_Ohanavan 4444 cavalner" xfId="493" xr:uid="{00000000-0005-0000-0000-00000B020000}"/>
    <cellStyle name="Warning Text" xfId="494" xr:uid="{00000000-0005-0000-0000-00000C020000}"/>
    <cellStyle name="Warning Text 2" xfId="495" xr:uid="{00000000-0005-0000-0000-00000D020000}"/>
    <cellStyle name="Warning Text 3" xfId="496" xr:uid="{00000000-0005-0000-0000-00000E020000}"/>
    <cellStyle name="Warning Text 4" xfId="497" xr:uid="{00000000-0005-0000-0000-00000F020000}"/>
    <cellStyle name="Warning Text 5" xfId="498" xr:uid="{00000000-0005-0000-0000-000010020000}"/>
    <cellStyle name="Warning Text 6" xfId="499" xr:uid="{00000000-0005-0000-0000-000011020000}"/>
    <cellStyle name="Акт" xfId="500" xr:uid="{00000000-0005-0000-0000-000012020000}"/>
    <cellStyle name="Акцент1 2" xfId="754" xr:uid="{D0AC993E-6951-4367-B980-733C28F956C6}"/>
    <cellStyle name="Акцент2 2" xfId="755" xr:uid="{62CD927D-8DBD-42CC-BC48-B71C70590CA1}"/>
    <cellStyle name="Акцент3 2" xfId="756" xr:uid="{AA05DBE0-2BB6-4734-A86A-10C392C33737}"/>
    <cellStyle name="Акцент4 2" xfId="757" xr:uid="{FFD845F8-5DBD-4F02-8F93-CFA222815342}"/>
    <cellStyle name="Акцент5 2" xfId="758" xr:uid="{9D501970-466D-4123-9C7E-7FCE638E0491}"/>
    <cellStyle name="Акцент6 2" xfId="759" xr:uid="{AEBEF872-5093-4D02-A294-B68700CA9CE6}"/>
    <cellStyle name="Ввод  2" xfId="760" xr:uid="{D78629BD-4872-47B1-8AE6-F70F4434C175}"/>
    <cellStyle name="ВедРесурсов" xfId="501" xr:uid="{00000000-0005-0000-0000-000013020000}"/>
    <cellStyle name="Вывод 2" xfId="761" xr:uid="{28298790-1FAD-4938-BCCB-EC7A41E6A209}"/>
    <cellStyle name="Вычисление 2" xfId="762" xr:uid="{4DC570AC-0765-48FB-B10A-5479FAE21C3B}"/>
    <cellStyle name="Денежный 2" xfId="502" xr:uid="{00000000-0005-0000-0000-000014020000}"/>
    <cellStyle name="Денежный 2 2" xfId="503" xr:uid="{00000000-0005-0000-0000-000015020000}"/>
    <cellStyle name="Денежный 2 3" xfId="504" xr:uid="{00000000-0005-0000-0000-000016020000}"/>
    <cellStyle name="Денежный 3" xfId="505" xr:uid="{00000000-0005-0000-0000-000017020000}"/>
    <cellStyle name="Денежный 4" xfId="506" xr:uid="{00000000-0005-0000-0000-000018020000}"/>
    <cellStyle name="Денежный 5" xfId="507" xr:uid="{00000000-0005-0000-0000-000019020000}"/>
    <cellStyle name="Заголовок 1 2" xfId="763" xr:uid="{B894FCEA-2F64-4483-8B29-DA580929BA50}"/>
    <cellStyle name="Заголовок 2 2" xfId="764" xr:uid="{BB9A3C7E-61D2-4499-A1DD-14BFB6248FC1}"/>
    <cellStyle name="Заголовок 3 2" xfId="765" xr:uid="{638B9BF4-70A3-409E-8B47-D9ADB7FA7F0F}"/>
    <cellStyle name="Заголовок 4 2" xfId="766" xr:uid="{23C58350-AB33-44EF-B321-235AB7D5D4F7}"/>
    <cellStyle name="Итог 2" xfId="767" xr:uid="{241561BB-6859-4F40-AF06-67C8BB9BC5DA}"/>
    <cellStyle name="Итоги" xfId="508" xr:uid="{00000000-0005-0000-0000-00001A020000}"/>
    <cellStyle name="ИтогоРесМет" xfId="509" xr:uid="{00000000-0005-0000-0000-00001B020000}"/>
    <cellStyle name="Контрольная ячейка 2" xfId="768" xr:uid="{1186D7E9-DAE4-4951-B1FF-F08593754914}"/>
    <cellStyle name="ЛокСмета" xfId="510" xr:uid="{00000000-0005-0000-0000-00001C020000}"/>
    <cellStyle name="ЛокСмета 2" xfId="511" xr:uid="{00000000-0005-0000-0000-00001D020000}"/>
    <cellStyle name="ЛокСмета_Ohanavan 4444 cavalner" xfId="512" xr:uid="{00000000-0005-0000-0000-00001E020000}"/>
    <cellStyle name="Название 2" xfId="769" xr:uid="{7CDA0323-BE92-4252-BCB4-B9784635AB94}"/>
    <cellStyle name="Нейтральный 2" xfId="770" xr:uid="{D9378648-DB64-4FEF-B46B-7E372EC0F5CC}"/>
    <cellStyle name="ОбСмета" xfId="513" xr:uid="{00000000-0005-0000-0000-00001F020000}"/>
    <cellStyle name="Обычный 10" xfId="514" xr:uid="{00000000-0005-0000-0000-000021020000}"/>
    <cellStyle name="Обычный 10 2" xfId="515" xr:uid="{00000000-0005-0000-0000-000022020000}"/>
    <cellStyle name="Обычный 11" xfId="516" xr:uid="{00000000-0005-0000-0000-000023020000}"/>
    <cellStyle name="Обычный 11 2" xfId="517" xr:uid="{00000000-0005-0000-0000-000024020000}"/>
    <cellStyle name="Обычный 12" xfId="518" xr:uid="{00000000-0005-0000-0000-000025020000}"/>
    <cellStyle name="Обычный 12 2" xfId="519" xr:uid="{00000000-0005-0000-0000-000026020000}"/>
    <cellStyle name="Обычный 12 3" xfId="520" xr:uid="{00000000-0005-0000-0000-000027020000}"/>
    <cellStyle name="Обычный 12 4" xfId="521" xr:uid="{00000000-0005-0000-0000-000028020000}"/>
    <cellStyle name="Обычный 13" xfId="522" xr:uid="{00000000-0005-0000-0000-000029020000}"/>
    <cellStyle name="Обычный 14" xfId="523" xr:uid="{00000000-0005-0000-0000-00002A020000}"/>
    <cellStyle name="Обычный 15" xfId="524" xr:uid="{00000000-0005-0000-0000-00002B020000}"/>
    <cellStyle name="Обычный 16" xfId="525" xr:uid="{00000000-0005-0000-0000-00002C020000}"/>
    <cellStyle name="Обычный 16 2" xfId="650" xr:uid="{00000000-0005-0000-0000-00002D020000}"/>
    <cellStyle name="Обычный 16 3" xfId="619" xr:uid="{00000000-0005-0000-0000-00002E020000}"/>
    <cellStyle name="Обычный 17" xfId="526" xr:uid="{00000000-0005-0000-0000-00002F020000}"/>
    <cellStyle name="Обычный 17 2" xfId="651" xr:uid="{00000000-0005-0000-0000-000030020000}"/>
    <cellStyle name="Обычный 17 3" xfId="620" xr:uid="{00000000-0005-0000-0000-000031020000}"/>
    <cellStyle name="Обычный 17_Ohanavan 4444 cavalner" xfId="527" xr:uid="{00000000-0005-0000-0000-000032020000}"/>
    <cellStyle name="Обычный 17_Ohanavan 4444 cavalner 2" xfId="682" xr:uid="{00000000-0005-0000-0000-000033020000}"/>
    <cellStyle name="Обычный 18" xfId="528" xr:uid="{00000000-0005-0000-0000-000034020000}"/>
    <cellStyle name="Обычный 19" xfId="629" xr:uid="{00000000-0005-0000-0000-000035020000}"/>
    <cellStyle name="Обычный 19 2" xfId="701" xr:uid="{CE271DB9-AD81-4556-BB2C-2AFE1A7E90D5}"/>
    <cellStyle name="Обычный 2" xfId="529" xr:uid="{00000000-0005-0000-0000-000036020000}"/>
    <cellStyle name="Обычный 2 10" xfId="530" xr:uid="{00000000-0005-0000-0000-000037020000}"/>
    <cellStyle name="Обычный 2 10 2" xfId="771" xr:uid="{83D599C3-FA01-4264-9350-57C815961D0E}"/>
    <cellStyle name="Обычный 2 11" xfId="531" xr:uid="{00000000-0005-0000-0000-000038020000}"/>
    <cellStyle name="Обычный 2 12" xfId="532" xr:uid="{00000000-0005-0000-0000-000039020000}"/>
    <cellStyle name="Обычный 2 13" xfId="533" xr:uid="{00000000-0005-0000-0000-00003A020000}"/>
    <cellStyle name="Обычный 2 2" xfId="534" xr:uid="{00000000-0005-0000-0000-00003B020000}"/>
    <cellStyle name="Обычный 2 2 2" xfId="535" xr:uid="{00000000-0005-0000-0000-00003C020000}"/>
    <cellStyle name="Обычный 2 2 3" xfId="870" xr:uid="{EE9D4DFF-8A34-4201-A73C-F9AF770831B3}"/>
    <cellStyle name="Обычный 2 3" xfId="536" xr:uid="{00000000-0005-0000-0000-00003D020000}"/>
    <cellStyle name="Обычный 2 4" xfId="537" xr:uid="{00000000-0005-0000-0000-00003E020000}"/>
    <cellStyle name="Обычный 2 4 2" xfId="871" xr:uid="{A78EA94D-461C-43FB-904C-45C67BAF391A}"/>
    <cellStyle name="Обычный 2 5" xfId="538" xr:uid="{00000000-0005-0000-0000-00003F020000}"/>
    <cellStyle name="Обычный 2 5 2" xfId="872" xr:uid="{2C883BA6-7399-45EB-9A44-DF600323C9D2}"/>
    <cellStyle name="Обычный 2 6" xfId="539" xr:uid="{00000000-0005-0000-0000-000040020000}"/>
    <cellStyle name="Обычный 2 6 2" xfId="873" xr:uid="{7AD9048A-1742-42F5-AA09-B18364E3E37B}"/>
    <cellStyle name="Обычный 2 7" xfId="540" xr:uid="{00000000-0005-0000-0000-000041020000}"/>
    <cellStyle name="Обычный 2 7 2" xfId="541" xr:uid="{00000000-0005-0000-0000-000042020000}"/>
    <cellStyle name="Обычный 2 7 3" xfId="874" xr:uid="{CC8B2BB1-4A70-492D-A897-CDCBD5C5CA89}"/>
    <cellStyle name="Обычный 2 8" xfId="542" xr:uid="{00000000-0005-0000-0000-000043020000}"/>
    <cellStyle name="Обычный 2 8 2" xfId="875" xr:uid="{C9EBE564-97C3-4F09-B5EF-6DF011EF41CA}"/>
    <cellStyle name="Обычный 2 9" xfId="543" xr:uid="{00000000-0005-0000-0000-000044020000}"/>
    <cellStyle name="Обычный 2 9 2" xfId="772" xr:uid="{5F440F4B-4551-4C19-9DDF-253E6167D2FE}"/>
    <cellStyle name="Обычный 2_11-Katnajur-2020-1--7777" xfId="544" xr:uid="{00000000-0005-0000-0000-000045020000}"/>
    <cellStyle name="Обычный 20" xfId="630" xr:uid="{00000000-0005-0000-0000-000046020000}"/>
    <cellStyle name="Обычный 20 2" xfId="702" xr:uid="{DDBD7128-9310-4FB3-A5B4-602015AC2642}"/>
    <cellStyle name="Обычный 21" xfId="631" xr:uid="{00000000-0005-0000-0000-000047020000}"/>
    <cellStyle name="Обычный 21 2" xfId="703" xr:uid="{5EDA8473-B94F-455E-BD87-49F7F0A68FF1}"/>
    <cellStyle name="Обычный 22" xfId="632" xr:uid="{00000000-0005-0000-0000-000048020000}"/>
    <cellStyle name="Обычный 22 2" xfId="704" xr:uid="{DDF14B4F-CD8A-4C34-A0C8-44FE8E319F8C}"/>
    <cellStyle name="Обычный 23" xfId="633" xr:uid="{00000000-0005-0000-0000-000049020000}"/>
    <cellStyle name="Обычный 23 2" xfId="705" xr:uid="{2F6057F8-6F78-49D3-BA29-14BAAF5628BC}"/>
    <cellStyle name="Обычный 24" xfId="634" xr:uid="{00000000-0005-0000-0000-00004A020000}"/>
    <cellStyle name="Обычный 24 2" xfId="706" xr:uid="{7B531591-D26E-4AEA-81EA-D7EDC0DD74CE}"/>
    <cellStyle name="Обычный 25" xfId="635" xr:uid="{00000000-0005-0000-0000-00004B020000}"/>
    <cellStyle name="Обычный 25 2" xfId="707" xr:uid="{4D54CCF7-E2D7-4DB6-91B6-5C1DC88F9F85}"/>
    <cellStyle name="Обычный 26" xfId="636" xr:uid="{00000000-0005-0000-0000-00004C020000}"/>
    <cellStyle name="Обычный 26 2" xfId="708" xr:uid="{3F2DC11E-B54C-4872-A802-594A86B0D8CD}"/>
    <cellStyle name="Обычный 27" xfId="637" xr:uid="{00000000-0005-0000-0000-00004D020000}"/>
    <cellStyle name="Обычный 27 2" xfId="709" xr:uid="{4CC857DA-D2E5-4E23-9DC2-435918392552}"/>
    <cellStyle name="Обычный 28" xfId="638" xr:uid="{00000000-0005-0000-0000-00004E020000}"/>
    <cellStyle name="Обычный 28 2" xfId="710" xr:uid="{390FFC30-EA63-4D01-812A-5C1D63F3CD61}"/>
    <cellStyle name="Обычный 29" xfId="639" xr:uid="{00000000-0005-0000-0000-00004F020000}"/>
    <cellStyle name="Обычный 29 2" xfId="711" xr:uid="{5D090A58-9AB5-4C79-849B-6AF175193392}"/>
    <cellStyle name="Обычный 3" xfId="545" xr:uid="{00000000-0005-0000-0000-000050020000}"/>
    <cellStyle name="Обычный 3 2" xfId="546" xr:uid="{00000000-0005-0000-0000-000051020000}"/>
    <cellStyle name="Обычный 3 2 2" xfId="676" xr:uid="{00000000-0005-0000-0000-000052020000}"/>
    <cellStyle name="Обычный 3 3" xfId="675" xr:uid="{00000000-0005-0000-0000-000053020000}"/>
    <cellStyle name="Обычный 3 3 2" xfId="877" xr:uid="{56958D12-942F-470F-BB4B-37118A6D2B11}"/>
    <cellStyle name="Обычный 3_111-Uxvac-Gjumri ostikanutjun" xfId="677" xr:uid="{00000000-0005-0000-0000-000054020000}"/>
    <cellStyle name="Обычный 30" xfId="640" xr:uid="{00000000-0005-0000-0000-000055020000}"/>
    <cellStyle name="Обычный 30 2" xfId="712" xr:uid="{7FD96AAC-6FC9-4935-BEAC-D749B5A223BC}"/>
    <cellStyle name="Обычный 31" xfId="641" xr:uid="{00000000-0005-0000-0000-000056020000}"/>
    <cellStyle name="Обычный 31 2" xfId="713" xr:uid="{1DA63DCD-F53E-442E-803A-F494E514DF1B}"/>
    <cellStyle name="Обычный 32" xfId="642" xr:uid="{00000000-0005-0000-0000-000057020000}"/>
    <cellStyle name="Обычный 32 2" xfId="714" xr:uid="{3244517E-54CF-47AD-898D-9DA8AB75BFC5}"/>
    <cellStyle name="Обычный 33" xfId="643" xr:uid="{00000000-0005-0000-0000-000058020000}"/>
    <cellStyle name="Обычный 33 2" xfId="715" xr:uid="{F8DA5812-A41C-4805-9415-3F62A2C0C891}"/>
    <cellStyle name="Обычный 34" xfId="644" xr:uid="{00000000-0005-0000-0000-000059020000}"/>
    <cellStyle name="Обычный 34 2" xfId="716" xr:uid="{2FD8A846-656C-42E3-A7E3-D259E674A447}"/>
    <cellStyle name="Обычный 35" xfId="645" xr:uid="{00000000-0005-0000-0000-00005A020000}"/>
    <cellStyle name="Обычный 35 2" xfId="717" xr:uid="{7EB71415-36F5-4320-BBEB-857C68862100}"/>
    <cellStyle name="Обычный 36" xfId="646" xr:uid="{00000000-0005-0000-0000-00005B020000}"/>
    <cellStyle name="Обычный 36 2" xfId="718" xr:uid="{ADAFA0E1-662C-44AC-889C-415E0C3F2377}"/>
    <cellStyle name="Обычный 37" xfId="654" xr:uid="{00000000-0005-0000-0000-00005C020000}"/>
    <cellStyle name="Обычный 37 2" xfId="723" xr:uid="{DFD95BDB-2171-4D0E-9F5B-0FA8BA08D2B8}"/>
    <cellStyle name="Обычный 38" xfId="656" xr:uid="{00000000-0005-0000-0000-00005D020000}"/>
    <cellStyle name="Обычный 38 2" xfId="725" xr:uid="{64DDB86A-76CB-4FB9-BD80-B1EFB044C659}"/>
    <cellStyle name="Обычный 39" xfId="657" xr:uid="{00000000-0005-0000-0000-00005E020000}"/>
    <cellStyle name="Обычный 39 2" xfId="726" xr:uid="{C9EDF0AB-47FA-43A5-8500-BDA5498E7F4F}"/>
    <cellStyle name="Обычный 4" xfId="547" xr:uid="{00000000-0005-0000-0000-00005F020000}"/>
    <cellStyle name="Обычный 4 2" xfId="548" xr:uid="{00000000-0005-0000-0000-000060020000}"/>
    <cellStyle name="Обычный 4 3" xfId="878" xr:uid="{9E2D2422-B3B2-4941-A0D4-3C2E342F3D6E}"/>
    <cellStyle name="Обычный 40" xfId="678" xr:uid="{00000000-0005-0000-0000-000061020000}"/>
    <cellStyle name="Обычный 40 2" xfId="730" xr:uid="{502F17C8-AF90-4CDC-8874-7783A33E5022}"/>
    <cellStyle name="Обычный 41" xfId="683" xr:uid="{00000000-0005-0000-0000-000062020000}"/>
    <cellStyle name="Обычный 41 2" xfId="734" xr:uid="{82013831-4E8D-46D0-8E85-F1B5AEB163F9}"/>
    <cellStyle name="Обычный 5" xfId="549" xr:uid="{00000000-0005-0000-0000-000063020000}"/>
    <cellStyle name="Обычный 5 2" xfId="550" xr:uid="{00000000-0005-0000-0000-000064020000}"/>
    <cellStyle name="Обычный 5 2 2" xfId="879" xr:uid="{5FA037A0-A25E-4499-A04C-DE9C608917C1}"/>
    <cellStyle name="Обычный 5 3" xfId="551" xr:uid="{00000000-0005-0000-0000-000065020000}"/>
    <cellStyle name="Обычный 5_1-- Avart--AAA-VV  2020 OHANAVAN- 2-Pul -1111" xfId="552" xr:uid="{00000000-0005-0000-0000-000066020000}"/>
    <cellStyle name="Обычный 6" xfId="553" xr:uid="{00000000-0005-0000-0000-000067020000}"/>
    <cellStyle name="Обычный 6 2" xfId="554" xr:uid="{00000000-0005-0000-0000-000068020000}"/>
    <cellStyle name="Обычный 7" xfId="555" xr:uid="{00000000-0005-0000-0000-000069020000}"/>
    <cellStyle name="Обычный 7 2" xfId="556" xr:uid="{00000000-0005-0000-0000-00006A020000}"/>
    <cellStyle name="Обычный 7_Ohanavan 4444 cavalner" xfId="557" xr:uid="{00000000-0005-0000-0000-00006B020000}"/>
    <cellStyle name="Обычный 8" xfId="558" xr:uid="{00000000-0005-0000-0000-00006C020000}"/>
    <cellStyle name="Обычный 8 2" xfId="559" xr:uid="{00000000-0005-0000-0000-00006D020000}"/>
    <cellStyle name="Обычный 9" xfId="560" xr:uid="{00000000-0005-0000-0000-00006E020000}"/>
    <cellStyle name="Обычный 9 2" xfId="561" xr:uid="{00000000-0005-0000-0000-00006F020000}"/>
    <cellStyle name="Обычный 9_Ohanavan 4444 cavalner" xfId="562" xr:uid="{00000000-0005-0000-0000-000070020000}"/>
    <cellStyle name="Обычный_313113" xfId="563" xr:uid="{00000000-0005-0000-0000-000071020000}"/>
    <cellStyle name="ПеременныеСметы" xfId="564" xr:uid="{00000000-0005-0000-0000-000072020000}"/>
    <cellStyle name="Плохой 2" xfId="773" xr:uid="{02F36E34-3E80-4B56-89D9-E9B6C3EA2FE9}"/>
    <cellStyle name="Плохой 2 2" xfId="881" xr:uid="{C24247F3-0A74-4772-A965-9DC9CD912737}"/>
    <cellStyle name="Пояснение 2" xfId="774" xr:uid="{717D162B-A285-41F6-AD47-C1A5AE9D5AC4}"/>
    <cellStyle name="Примечание 2" xfId="775" xr:uid="{280B934B-3BAA-44F4-88AB-470011ED8629}"/>
    <cellStyle name="Процентный 2" xfId="565" xr:uid="{00000000-0005-0000-0000-000073020000}"/>
    <cellStyle name="Процентный 2 2" xfId="652" xr:uid="{00000000-0005-0000-0000-000074020000}"/>
    <cellStyle name="Процентный 2 3" xfId="621" xr:uid="{00000000-0005-0000-0000-000075020000}"/>
    <cellStyle name="РесСмета" xfId="566" xr:uid="{00000000-0005-0000-0000-000076020000}"/>
    <cellStyle name="СводкаСтоимРаб" xfId="567" xr:uid="{00000000-0005-0000-0000-000077020000}"/>
    <cellStyle name="СводРасч" xfId="568" xr:uid="{00000000-0005-0000-0000-000078020000}"/>
    <cellStyle name="Связанная ячейка 2" xfId="776" xr:uid="{DE415396-A2B2-4CC2-85CA-C3B21806D5C9}"/>
    <cellStyle name="Список ресурсов" xfId="569" xr:uid="{00000000-0005-0000-0000-000079020000}"/>
    <cellStyle name="Стиль 1" xfId="570" xr:uid="{00000000-0005-0000-0000-00007A020000}"/>
    <cellStyle name="Стиль 1 2" xfId="571" xr:uid="{00000000-0005-0000-0000-00007B020000}"/>
    <cellStyle name="Текст предупреждения 2" xfId="777" xr:uid="{23E5D495-ABBA-4B77-828D-638F9930F6CC}"/>
    <cellStyle name="Титул" xfId="572" xr:uid="{00000000-0005-0000-0000-00007C020000}"/>
    <cellStyle name="Финансовый 10" xfId="573" xr:uid="{00000000-0005-0000-0000-00007E020000}"/>
    <cellStyle name="Финансовый 11" xfId="574" xr:uid="{00000000-0005-0000-0000-00007F020000}"/>
    <cellStyle name="Финансовый 11 2" xfId="575" xr:uid="{00000000-0005-0000-0000-000080020000}"/>
    <cellStyle name="Финансовый 11_Ohanavan 4444 cavalner" xfId="576" xr:uid="{00000000-0005-0000-0000-000081020000}"/>
    <cellStyle name="Финансовый 12" xfId="616" xr:uid="{00000000-0005-0000-0000-000082020000}"/>
    <cellStyle name="Финансовый 12 2" xfId="627" xr:uid="{00000000-0005-0000-0000-000083020000}"/>
    <cellStyle name="Финансовый 12 2 2" xfId="699" xr:uid="{542108A2-8E5C-46BA-AEA7-4067C64C5403}"/>
    <cellStyle name="Финансовый 12 3" xfId="691" xr:uid="{779FE50F-A355-4938-80AE-7952A44F37E0}"/>
    <cellStyle name="Финансовый 13" xfId="617" xr:uid="{00000000-0005-0000-0000-000084020000}"/>
    <cellStyle name="Финансовый 13 2" xfId="628" xr:uid="{00000000-0005-0000-0000-000085020000}"/>
    <cellStyle name="Финансовый 13 2 2" xfId="700" xr:uid="{735B0C8B-7871-4DBF-8A85-6CDF0CCA5CD2}"/>
    <cellStyle name="Финансовый 13 3" xfId="692" xr:uid="{A4FE63E7-E676-4B9D-AB82-7A38D9392CA3}"/>
    <cellStyle name="Финансовый 14" xfId="648" xr:uid="{00000000-0005-0000-0000-000086020000}"/>
    <cellStyle name="Финансовый 14 2" xfId="720" xr:uid="{46952699-18A2-4EE2-B6A3-EF348A1FFDF6}"/>
    <cellStyle name="Финансовый 15" xfId="649" xr:uid="{00000000-0005-0000-0000-000087020000}"/>
    <cellStyle name="Финансовый 15 2" xfId="721" xr:uid="{B6F4D9AC-7BC2-40AF-9780-13E0D1967598}"/>
    <cellStyle name="Финансовый 16" xfId="647" xr:uid="{00000000-0005-0000-0000-000088020000}"/>
    <cellStyle name="Финансовый 16 2" xfId="719" xr:uid="{95E58571-BAEF-40F4-B640-05BDC2815625}"/>
    <cellStyle name="Финансовый 17" xfId="653" xr:uid="{00000000-0005-0000-0000-000089020000}"/>
    <cellStyle name="Финансовый 17 2" xfId="722" xr:uid="{C1B12E09-DDB6-4C28-8794-D03D5210A376}"/>
    <cellStyle name="Финансовый 18" xfId="655" xr:uid="{00000000-0005-0000-0000-00008A020000}"/>
    <cellStyle name="Финансовый 18 2" xfId="724" xr:uid="{7058B1B9-C50E-4A2D-9110-2B0D801A74B2}"/>
    <cellStyle name="Финансовый 19" xfId="680" xr:uid="{00000000-0005-0000-0000-00008B020000}"/>
    <cellStyle name="Финансовый 19 2" xfId="732" xr:uid="{D529AAF2-01FE-486F-A5B7-6EDA5E53AC87}"/>
    <cellStyle name="Финансовый 2" xfId="577" xr:uid="{00000000-0005-0000-0000-00008C020000}"/>
    <cellStyle name="Финансовый 2 2" xfId="578" xr:uid="{00000000-0005-0000-0000-00008D020000}"/>
    <cellStyle name="Финансовый 2 2 2" xfId="579" xr:uid="{00000000-0005-0000-0000-00008E020000}"/>
    <cellStyle name="Финансовый 2 3" xfId="580" xr:uid="{00000000-0005-0000-0000-00008F020000}"/>
    <cellStyle name="Финансовый 2 4" xfId="581" xr:uid="{00000000-0005-0000-0000-000090020000}"/>
    <cellStyle name="Финансовый 2 5" xfId="582" xr:uid="{00000000-0005-0000-0000-000091020000}"/>
    <cellStyle name="Финансовый 2 6" xfId="583" xr:uid="{00000000-0005-0000-0000-000092020000}"/>
    <cellStyle name="Финансовый 2 7" xfId="882" xr:uid="{56AFF350-8079-447B-B43C-916FE879E4BB}"/>
    <cellStyle name="Финансовый 2_9999-SMETA  27-07-2019" xfId="584" xr:uid="{00000000-0005-0000-0000-000093020000}"/>
    <cellStyle name="Финансовый 20" xfId="681" xr:uid="{00000000-0005-0000-0000-000094020000}"/>
    <cellStyle name="Финансовый 20 2" xfId="733" xr:uid="{BF5C4BA3-B7DE-43FE-A432-D7B858D36B51}"/>
    <cellStyle name="Финансовый 21" xfId="679" xr:uid="{00000000-0005-0000-0000-000095020000}"/>
    <cellStyle name="Финансовый 21 2" xfId="731" xr:uid="{959AF67E-04A9-4CDE-B33D-E17B59A249A0}"/>
    <cellStyle name="Финансовый 22" xfId="618" xr:uid="{00000000-0005-0000-0000-000096020000}"/>
    <cellStyle name="Финансовый 22 2" xfId="693" xr:uid="{1243DAF4-34EA-4F00-93C6-A9BA590310DE}"/>
    <cellStyle name="Финансовый 3" xfId="585" xr:uid="{00000000-0005-0000-0000-000097020000}"/>
    <cellStyle name="Финансовый 3 2" xfId="586" xr:uid="{00000000-0005-0000-0000-000098020000}"/>
    <cellStyle name="Финансовый 3 2 2" xfId="587" xr:uid="{00000000-0005-0000-0000-000099020000}"/>
    <cellStyle name="Финансовый 3 3" xfId="588" xr:uid="{00000000-0005-0000-0000-00009A020000}"/>
    <cellStyle name="Финансовый 3 4" xfId="589" xr:uid="{00000000-0005-0000-0000-00009B020000}"/>
    <cellStyle name="Финансовый 3 4 2" xfId="590" xr:uid="{00000000-0005-0000-0000-00009C020000}"/>
    <cellStyle name="Финансовый 3 4 3" xfId="622" xr:uid="{00000000-0005-0000-0000-00009D020000}"/>
    <cellStyle name="Финансовый 3 4 3 2" xfId="694" xr:uid="{77500EC6-9694-4657-9AB2-3AB68151C36C}"/>
    <cellStyle name="Финансовый 3 4_Ohanavan 4444 cavalner" xfId="591" xr:uid="{00000000-0005-0000-0000-00009E020000}"/>
    <cellStyle name="Финансовый 3 5" xfId="592" xr:uid="{00000000-0005-0000-0000-00009F020000}"/>
    <cellStyle name="Финансовый 3 6" xfId="593" xr:uid="{00000000-0005-0000-0000-0000A0020000}"/>
    <cellStyle name="Финансовый 3_11-Katnajur-2020-1--7777" xfId="594" xr:uid="{00000000-0005-0000-0000-0000A1020000}"/>
    <cellStyle name="Финансовый 4" xfId="595" xr:uid="{00000000-0005-0000-0000-0000A2020000}"/>
    <cellStyle name="Финансовый 4 2" xfId="596" xr:uid="{00000000-0005-0000-0000-0000A3020000}"/>
    <cellStyle name="Финансовый 4 2 2" xfId="597" xr:uid="{00000000-0005-0000-0000-0000A4020000}"/>
    <cellStyle name="Финансовый 4 2 2 2" xfId="623" xr:uid="{00000000-0005-0000-0000-0000A5020000}"/>
    <cellStyle name="Финансовый 4 2 2 2 2" xfId="695" xr:uid="{57FBFF5B-E7E7-49E2-BF39-8FE00BDF055C}"/>
    <cellStyle name="Финансовый 4 2_Ohanavan 4444 cavalner" xfId="598" xr:uid="{00000000-0005-0000-0000-0000A6020000}"/>
    <cellStyle name="Финансовый 4 3" xfId="599" xr:uid="{00000000-0005-0000-0000-0000A7020000}"/>
    <cellStyle name="Финансовый 4 4" xfId="600" xr:uid="{00000000-0005-0000-0000-0000A8020000}"/>
    <cellStyle name="Финансовый 4_11-Katnajur-2020-1--7777" xfId="601" xr:uid="{00000000-0005-0000-0000-0000A9020000}"/>
    <cellStyle name="Финансовый 5" xfId="602" xr:uid="{00000000-0005-0000-0000-0000AA020000}"/>
    <cellStyle name="Финансовый 6" xfId="603" xr:uid="{00000000-0005-0000-0000-0000AB020000}"/>
    <cellStyle name="Финансовый 7" xfId="604" xr:uid="{00000000-0005-0000-0000-0000AC020000}"/>
    <cellStyle name="Финансовый 7 2" xfId="624" xr:uid="{00000000-0005-0000-0000-0000AD020000}"/>
    <cellStyle name="Финансовый 7 2 2" xfId="696" xr:uid="{1D06BCE0-15BA-4C8D-A145-F651BEBD7BD1}"/>
    <cellStyle name="Финансовый 8" xfId="605" xr:uid="{00000000-0005-0000-0000-0000AE020000}"/>
    <cellStyle name="Финансовый 8 2" xfId="625" xr:uid="{00000000-0005-0000-0000-0000AF020000}"/>
    <cellStyle name="Финансовый 8 2 2" xfId="697" xr:uid="{EEF179D6-4600-4373-A184-96C3B6C8B364}"/>
    <cellStyle name="Финансовый 9" xfId="606" xr:uid="{00000000-0005-0000-0000-0000B0020000}"/>
    <cellStyle name="Финансовый 9 2" xfId="626" xr:uid="{00000000-0005-0000-0000-0000B1020000}"/>
    <cellStyle name="Финансовый 9 2 2" xfId="698" xr:uid="{D36EB5CE-296A-4AA8-9D34-CAF396D615FD}"/>
    <cellStyle name="Хвост" xfId="607" xr:uid="{00000000-0005-0000-0000-0000B2020000}"/>
    <cellStyle name="Хороший 2" xfId="778" xr:uid="{2E2E6C8B-EE3C-4F87-8D87-91C7BE588866}"/>
    <cellStyle name="Экспертиза" xfId="608" xr:uid="{00000000-0005-0000-0000-0000B3020000}"/>
    <cellStyle name="Экспертиза 2" xfId="609" xr:uid="{00000000-0005-0000-0000-0000B4020000}"/>
    <cellStyle name="Экспертиза 3" xfId="610" xr:uid="{00000000-0005-0000-0000-0000B5020000}"/>
    <cellStyle name="Экспертиза 4" xfId="611" xr:uid="{00000000-0005-0000-0000-0000B6020000}"/>
    <cellStyle name="Экспертиза 5" xfId="612" xr:uid="{00000000-0005-0000-0000-0000B7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601</xdr:row>
      <xdr:rowOff>0</xdr:rowOff>
    </xdr:from>
    <xdr:to>
      <xdr:col>3</xdr:col>
      <xdr:colOff>76200</xdr:colOff>
      <xdr:row>601</xdr:row>
      <xdr:rowOff>294290</xdr:rowOff>
    </xdr:to>
    <xdr:sp macro="" textlink="">
      <xdr:nvSpPr>
        <xdr:cNvPr id="2" name="Text Box 4226">
          <a:extLst>
            <a:ext uri="{FF2B5EF4-FFF2-40B4-BE49-F238E27FC236}">
              <a16:creationId xmlns:a16="http://schemas.microsoft.com/office/drawing/2014/main" id="{7C20FC3E-3B4A-4F0B-9695-28FBB59F7E51}"/>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3" name="Text Box 4227">
          <a:extLst>
            <a:ext uri="{FF2B5EF4-FFF2-40B4-BE49-F238E27FC236}">
              <a16:creationId xmlns:a16="http://schemas.microsoft.com/office/drawing/2014/main" id="{D96CFA81-E026-4B28-8F90-0AA03312BA84}"/>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4" name="Text Box 4228">
          <a:extLst>
            <a:ext uri="{FF2B5EF4-FFF2-40B4-BE49-F238E27FC236}">
              <a16:creationId xmlns:a16="http://schemas.microsoft.com/office/drawing/2014/main" id="{DA3B74AD-A020-44AF-B757-7231061CD1FF}"/>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5" name="Text Box 4229">
          <a:extLst>
            <a:ext uri="{FF2B5EF4-FFF2-40B4-BE49-F238E27FC236}">
              <a16:creationId xmlns:a16="http://schemas.microsoft.com/office/drawing/2014/main" id="{262816D3-58CB-4509-9C1A-D3193BC01168}"/>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6" name="Text Box 4230">
          <a:extLst>
            <a:ext uri="{FF2B5EF4-FFF2-40B4-BE49-F238E27FC236}">
              <a16:creationId xmlns:a16="http://schemas.microsoft.com/office/drawing/2014/main" id="{2965A881-B44C-46A1-8ABF-4CCD5473621B}"/>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7" name="Text Box 4231">
          <a:extLst>
            <a:ext uri="{FF2B5EF4-FFF2-40B4-BE49-F238E27FC236}">
              <a16:creationId xmlns:a16="http://schemas.microsoft.com/office/drawing/2014/main" id="{259BEF11-212A-468F-910B-5321FFF7ED16}"/>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8" name="Text Box 491">
          <a:extLst>
            <a:ext uri="{FF2B5EF4-FFF2-40B4-BE49-F238E27FC236}">
              <a16:creationId xmlns:a16="http://schemas.microsoft.com/office/drawing/2014/main" id="{DA213D93-5705-41AD-B412-41A54EF6D91E}"/>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9" name="Text Box 492">
          <a:extLst>
            <a:ext uri="{FF2B5EF4-FFF2-40B4-BE49-F238E27FC236}">
              <a16:creationId xmlns:a16="http://schemas.microsoft.com/office/drawing/2014/main" id="{69F9A45D-8EE8-4CB1-A691-94154896E044}"/>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10" name="Text Box 493">
          <a:extLst>
            <a:ext uri="{FF2B5EF4-FFF2-40B4-BE49-F238E27FC236}">
              <a16:creationId xmlns:a16="http://schemas.microsoft.com/office/drawing/2014/main" id="{8F630B9D-32D9-45E9-AC02-251515C18103}"/>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11" name="Text Box 494">
          <a:extLst>
            <a:ext uri="{FF2B5EF4-FFF2-40B4-BE49-F238E27FC236}">
              <a16:creationId xmlns:a16="http://schemas.microsoft.com/office/drawing/2014/main" id="{6B2AD2E4-75B1-4023-9A2D-A8B133368ADE}"/>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12" name="Text Box 495">
          <a:extLst>
            <a:ext uri="{FF2B5EF4-FFF2-40B4-BE49-F238E27FC236}">
              <a16:creationId xmlns:a16="http://schemas.microsoft.com/office/drawing/2014/main" id="{B74D4217-D26C-4472-B5F2-952A8BEEB52B}"/>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13" name="Text Box 496">
          <a:extLst>
            <a:ext uri="{FF2B5EF4-FFF2-40B4-BE49-F238E27FC236}">
              <a16:creationId xmlns:a16="http://schemas.microsoft.com/office/drawing/2014/main" id="{F038738A-0768-457E-9165-0866CBABBC16}"/>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4" name="Text Box 4226">
          <a:extLst>
            <a:ext uri="{FF2B5EF4-FFF2-40B4-BE49-F238E27FC236}">
              <a16:creationId xmlns:a16="http://schemas.microsoft.com/office/drawing/2014/main" id="{C70E0C19-4286-4953-866F-0D5CDE8DBE57}"/>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5" name="Text Box 4227">
          <a:extLst>
            <a:ext uri="{FF2B5EF4-FFF2-40B4-BE49-F238E27FC236}">
              <a16:creationId xmlns:a16="http://schemas.microsoft.com/office/drawing/2014/main" id="{B3F9EBE5-D6C5-49A7-BADC-AD2B853FE738}"/>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6" name="Text Box 4228">
          <a:extLst>
            <a:ext uri="{FF2B5EF4-FFF2-40B4-BE49-F238E27FC236}">
              <a16:creationId xmlns:a16="http://schemas.microsoft.com/office/drawing/2014/main" id="{34B6E684-D055-423D-BE13-D7E9AA68FBD6}"/>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7" name="Text Box 4229">
          <a:extLst>
            <a:ext uri="{FF2B5EF4-FFF2-40B4-BE49-F238E27FC236}">
              <a16:creationId xmlns:a16="http://schemas.microsoft.com/office/drawing/2014/main" id="{1E16A669-647C-4324-86EB-0FDBE32AC339}"/>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8" name="Text Box 4230">
          <a:extLst>
            <a:ext uri="{FF2B5EF4-FFF2-40B4-BE49-F238E27FC236}">
              <a16:creationId xmlns:a16="http://schemas.microsoft.com/office/drawing/2014/main" id="{F3233C47-60B7-4A25-9957-81D059F57100}"/>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294290</xdr:rowOff>
    </xdr:to>
    <xdr:sp macro="" textlink="">
      <xdr:nvSpPr>
        <xdr:cNvPr id="19" name="Text Box 4231">
          <a:extLst>
            <a:ext uri="{FF2B5EF4-FFF2-40B4-BE49-F238E27FC236}">
              <a16:creationId xmlns:a16="http://schemas.microsoft.com/office/drawing/2014/main" id="{1FA18628-9E02-40C1-A773-B9EC1B19A0FB}"/>
            </a:ext>
          </a:extLst>
        </xdr:cNvPr>
        <xdr:cNvSpPr txBox="1">
          <a:spLocks noChangeArrowheads="1"/>
        </xdr:cNvSpPr>
      </xdr:nvSpPr>
      <xdr:spPr bwMode="auto">
        <a:xfrm>
          <a:off x="3729038" y="16040100"/>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0" name="Text Box 491">
          <a:extLst>
            <a:ext uri="{FF2B5EF4-FFF2-40B4-BE49-F238E27FC236}">
              <a16:creationId xmlns:a16="http://schemas.microsoft.com/office/drawing/2014/main" id="{61FA574F-0F0F-4A14-AD32-0FCD377D67E4}"/>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1" name="Text Box 492">
          <a:extLst>
            <a:ext uri="{FF2B5EF4-FFF2-40B4-BE49-F238E27FC236}">
              <a16:creationId xmlns:a16="http://schemas.microsoft.com/office/drawing/2014/main" id="{D3B8E11F-B428-4985-AAE3-2CC3C339A8C8}"/>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2" name="Text Box 493">
          <a:extLst>
            <a:ext uri="{FF2B5EF4-FFF2-40B4-BE49-F238E27FC236}">
              <a16:creationId xmlns:a16="http://schemas.microsoft.com/office/drawing/2014/main" id="{3BFA80C0-B223-417C-A2CF-3677007CEB74}"/>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3" name="Text Box 494">
          <a:extLst>
            <a:ext uri="{FF2B5EF4-FFF2-40B4-BE49-F238E27FC236}">
              <a16:creationId xmlns:a16="http://schemas.microsoft.com/office/drawing/2014/main" id="{D234BD27-FC33-4709-A6FE-F64180F0194C}"/>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4" name="Text Box 495">
          <a:extLst>
            <a:ext uri="{FF2B5EF4-FFF2-40B4-BE49-F238E27FC236}">
              <a16:creationId xmlns:a16="http://schemas.microsoft.com/office/drawing/2014/main" id="{D8F81D90-B3E8-4F8B-B1A0-71DA477DF424}"/>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601</xdr:row>
      <xdr:rowOff>0</xdr:rowOff>
    </xdr:from>
    <xdr:to>
      <xdr:col>3</xdr:col>
      <xdr:colOff>76200</xdr:colOff>
      <xdr:row>601</xdr:row>
      <xdr:rowOff>284765</xdr:rowOff>
    </xdr:to>
    <xdr:sp macro="" textlink="">
      <xdr:nvSpPr>
        <xdr:cNvPr id="25" name="Text Box 496">
          <a:extLst>
            <a:ext uri="{FF2B5EF4-FFF2-40B4-BE49-F238E27FC236}">
              <a16:creationId xmlns:a16="http://schemas.microsoft.com/office/drawing/2014/main" id="{6422E975-E236-4FC5-AD31-623E4B2E49E0}"/>
            </a:ext>
          </a:extLst>
        </xdr:cNvPr>
        <xdr:cNvSpPr txBox="1">
          <a:spLocks noChangeArrowheads="1"/>
        </xdr:cNvSpPr>
      </xdr:nvSpPr>
      <xdr:spPr bwMode="auto">
        <a:xfrm>
          <a:off x="3729038" y="16040100"/>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602</xdr:row>
      <xdr:rowOff>0</xdr:rowOff>
    </xdr:from>
    <xdr:ext cx="76200" cy="294290"/>
    <xdr:sp macro="" textlink="">
      <xdr:nvSpPr>
        <xdr:cNvPr id="26" name="Text Box 4226">
          <a:extLst>
            <a:ext uri="{FF2B5EF4-FFF2-40B4-BE49-F238E27FC236}">
              <a16:creationId xmlns:a16="http://schemas.microsoft.com/office/drawing/2014/main" id="{4FF81D78-7BEC-4B28-A6C7-8A22625D9773}"/>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27" name="Text Box 4227">
          <a:extLst>
            <a:ext uri="{FF2B5EF4-FFF2-40B4-BE49-F238E27FC236}">
              <a16:creationId xmlns:a16="http://schemas.microsoft.com/office/drawing/2014/main" id="{70535733-0B19-479C-9FCB-59495869879E}"/>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28" name="Text Box 4228">
          <a:extLst>
            <a:ext uri="{FF2B5EF4-FFF2-40B4-BE49-F238E27FC236}">
              <a16:creationId xmlns:a16="http://schemas.microsoft.com/office/drawing/2014/main" id="{A0B277BC-6532-4AC1-8761-CA29027AD22F}"/>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29" name="Text Box 4229">
          <a:extLst>
            <a:ext uri="{FF2B5EF4-FFF2-40B4-BE49-F238E27FC236}">
              <a16:creationId xmlns:a16="http://schemas.microsoft.com/office/drawing/2014/main" id="{74F0D9E4-09B9-42AB-ABC2-EA3829208F94}"/>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30" name="Text Box 4230">
          <a:extLst>
            <a:ext uri="{FF2B5EF4-FFF2-40B4-BE49-F238E27FC236}">
              <a16:creationId xmlns:a16="http://schemas.microsoft.com/office/drawing/2014/main" id="{CBCF86CD-417D-4916-AA49-1FD5FF3284E7}"/>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31" name="Text Box 4231">
          <a:extLst>
            <a:ext uri="{FF2B5EF4-FFF2-40B4-BE49-F238E27FC236}">
              <a16:creationId xmlns:a16="http://schemas.microsoft.com/office/drawing/2014/main" id="{289126B1-33AA-49A7-8288-288E6E258A49}"/>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2" name="Text Box 491">
          <a:extLst>
            <a:ext uri="{FF2B5EF4-FFF2-40B4-BE49-F238E27FC236}">
              <a16:creationId xmlns:a16="http://schemas.microsoft.com/office/drawing/2014/main" id="{A14FA865-5EE8-4BB6-9639-EEBB159E431C}"/>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3" name="Text Box 492">
          <a:extLst>
            <a:ext uri="{FF2B5EF4-FFF2-40B4-BE49-F238E27FC236}">
              <a16:creationId xmlns:a16="http://schemas.microsoft.com/office/drawing/2014/main" id="{5F1B45E8-276C-43B4-82C7-704CA35BFBAD}"/>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4" name="Text Box 493">
          <a:extLst>
            <a:ext uri="{FF2B5EF4-FFF2-40B4-BE49-F238E27FC236}">
              <a16:creationId xmlns:a16="http://schemas.microsoft.com/office/drawing/2014/main" id="{50370139-1548-45A9-B663-021A02A99033}"/>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5" name="Text Box 494">
          <a:extLst>
            <a:ext uri="{FF2B5EF4-FFF2-40B4-BE49-F238E27FC236}">
              <a16:creationId xmlns:a16="http://schemas.microsoft.com/office/drawing/2014/main" id="{2C502FB1-56B7-44FD-8779-22E57A962F26}"/>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6" name="Text Box 495">
          <a:extLst>
            <a:ext uri="{FF2B5EF4-FFF2-40B4-BE49-F238E27FC236}">
              <a16:creationId xmlns:a16="http://schemas.microsoft.com/office/drawing/2014/main" id="{4F47398D-173A-4EA4-98A6-ED4B96B4B5D7}"/>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37" name="Text Box 496">
          <a:extLst>
            <a:ext uri="{FF2B5EF4-FFF2-40B4-BE49-F238E27FC236}">
              <a16:creationId xmlns:a16="http://schemas.microsoft.com/office/drawing/2014/main" id="{EF2DB8F2-FE79-4F16-9B01-71A5B7566AA3}"/>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38" name="Text Box 4226">
          <a:extLst>
            <a:ext uri="{FF2B5EF4-FFF2-40B4-BE49-F238E27FC236}">
              <a16:creationId xmlns:a16="http://schemas.microsoft.com/office/drawing/2014/main" id="{24CABF99-D466-43B6-9869-20900FE94A5A}"/>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39" name="Text Box 4227">
          <a:extLst>
            <a:ext uri="{FF2B5EF4-FFF2-40B4-BE49-F238E27FC236}">
              <a16:creationId xmlns:a16="http://schemas.microsoft.com/office/drawing/2014/main" id="{9D764AAC-8657-4483-9475-F615DBAE0B21}"/>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40" name="Text Box 4228">
          <a:extLst>
            <a:ext uri="{FF2B5EF4-FFF2-40B4-BE49-F238E27FC236}">
              <a16:creationId xmlns:a16="http://schemas.microsoft.com/office/drawing/2014/main" id="{AFFC15CD-0897-4CFC-8725-704B6A32BF2F}"/>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41" name="Text Box 4229">
          <a:extLst>
            <a:ext uri="{FF2B5EF4-FFF2-40B4-BE49-F238E27FC236}">
              <a16:creationId xmlns:a16="http://schemas.microsoft.com/office/drawing/2014/main" id="{42FA0F62-E512-45BF-AAE8-2306FD4E5E83}"/>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42" name="Text Box 4230">
          <a:extLst>
            <a:ext uri="{FF2B5EF4-FFF2-40B4-BE49-F238E27FC236}">
              <a16:creationId xmlns:a16="http://schemas.microsoft.com/office/drawing/2014/main" id="{99E4F86C-D77A-4D5A-A9BC-D91678F8A148}"/>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94290"/>
    <xdr:sp macro="" textlink="">
      <xdr:nvSpPr>
        <xdr:cNvPr id="43" name="Text Box 4231">
          <a:extLst>
            <a:ext uri="{FF2B5EF4-FFF2-40B4-BE49-F238E27FC236}">
              <a16:creationId xmlns:a16="http://schemas.microsoft.com/office/drawing/2014/main" id="{BFCD4624-FCBA-4E94-8017-8B5C040D41EE}"/>
            </a:ext>
          </a:extLst>
        </xdr:cNvPr>
        <xdr:cNvSpPr txBox="1">
          <a:spLocks noChangeArrowheads="1"/>
        </xdr:cNvSpPr>
      </xdr:nvSpPr>
      <xdr:spPr bwMode="auto">
        <a:xfrm>
          <a:off x="3729038" y="16411575"/>
          <a:ext cx="76200" cy="29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4" name="Text Box 491">
          <a:extLst>
            <a:ext uri="{FF2B5EF4-FFF2-40B4-BE49-F238E27FC236}">
              <a16:creationId xmlns:a16="http://schemas.microsoft.com/office/drawing/2014/main" id="{B858EEDD-6118-49A8-A852-246E01EA6586}"/>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5" name="Text Box 492">
          <a:extLst>
            <a:ext uri="{FF2B5EF4-FFF2-40B4-BE49-F238E27FC236}">
              <a16:creationId xmlns:a16="http://schemas.microsoft.com/office/drawing/2014/main" id="{BA15058C-98C5-40B7-97F8-A7850B98C8CF}"/>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6" name="Text Box 493">
          <a:extLst>
            <a:ext uri="{FF2B5EF4-FFF2-40B4-BE49-F238E27FC236}">
              <a16:creationId xmlns:a16="http://schemas.microsoft.com/office/drawing/2014/main" id="{313CC425-3AB6-4A5E-8431-EB6E740B16CC}"/>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7" name="Text Box 494">
          <a:extLst>
            <a:ext uri="{FF2B5EF4-FFF2-40B4-BE49-F238E27FC236}">
              <a16:creationId xmlns:a16="http://schemas.microsoft.com/office/drawing/2014/main" id="{6A9E220D-0C52-4BAB-A4EF-175A507EFCCC}"/>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8" name="Text Box 495">
          <a:extLst>
            <a:ext uri="{FF2B5EF4-FFF2-40B4-BE49-F238E27FC236}">
              <a16:creationId xmlns:a16="http://schemas.microsoft.com/office/drawing/2014/main" id="{1FAFA9E8-0FF2-4BCB-BDFA-E9A142316971}"/>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602</xdr:row>
      <xdr:rowOff>0</xdr:rowOff>
    </xdr:from>
    <xdr:ext cx="76200" cy="284765"/>
    <xdr:sp macro="" textlink="">
      <xdr:nvSpPr>
        <xdr:cNvPr id="49" name="Text Box 496">
          <a:extLst>
            <a:ext uri="{FF2B5EF4-FFF2-40B4-BE49-F238E27FC236}">
              <a16:creationId xmlns:a16="http://schemas.microsoft.com/office/drawing/2014/main" id="{368D6951-A5A8-421A-8EB1-88828398C376}"/>
            </a:ext>
          </a:extLst>
        </xdr:cNvPr>
        <xdr:cNvSpPr txBox="1">
          <a:spLocks noChangeArrowheads="1"/>
        </xdr:cNvSpPr>
      </xdr:nvSpPr>
      <xdr:spPr bwMode="auto">
        <a:xfrm>
          <a:off x="3729038" y="16411575"/>
          <a:ext cx="76200" cy="284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1053;&#1086;&#1074;&#1072;&#1103;%20SVA-2010-2013/2013/Smeta/d/Patrasti/1275020-1fin-rev.xls" TargetMode="External"/><Relationship Id="rId1" Type="http://schemas.openxmlformats.org/officeDocument/2006/relationships/externalLinkPath" Target="/&#1053;&#1086;&#1074;&#1072;&#1103;%20SVA-2010-2013/2013/Smeta/d/Patrasti/1275020-1fin-rev.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WG/Jori%20smetaner/SMETA/SPITAK/BADSACH/CENTR/ARTGAZ.XLS" TargetMode="External"/><Relationship Id="rId1" Type="http://schemas.openxmlformats.org/officeDocument/2006/relationships/externalLinkPath" Target="/DWG/Jori%20smetaner/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etik"/>
      <sheetName val="2-1"/>
      <sheetName val="2-2"/>
      <sheetName val="os2-3"/>
      <sheetName val="2-3-1"/>
      <sheetName val="2-3-2"/>
      <sheetName val="2-3-3"/>
      <sheetName val="2-3-4"/>
      <sheetName val="os3-1"/>
      <sheetName val="3-1-1"/>
      <sheetName val="3-1-2"/>
      <sheetName val="3-1-3"/>
      <sheetName val="3-1-4"/>
      <sheetName val="6-1 "/>
      <sheetName val="6-2"/>
      <sheetName val="6-3"/>
      <sheetName val="6-4"/>
      <sheetName val="7-1"/>
      <sheetName val="Ամփոփ"/>
      <sheetName val="Ամփոփ Նյութե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6E2B7-F775-461D-9545-9825C827590C}">
  <sheetPr codeName="Sheet5">
    <tabColor rgb="FFFFC000"/>
  </sheetPr>
  <dimension ref="A1:GR786"/>
  <sheetViews>
    <sheetView tabSelected="1" topLeftCell="A760" zoomScale="130" zoomScaleNormal="130" workbookViewId="0">
      <selection activeCell="C785" sqref="C785:N785"/>
    </sheetView>
  </sheetViews>
  <sheetFormatPr defaultColWidth="9.1328125" defaultRowHeight="14.25"/>
  <cols>
    <col min="1" max="1" width="9.46484375" style="2" customWidth="1"/>
    <col min="2" max="2" width="9.33203125" style="2" customWidth="1"/>
    <col min="3" max="3" width="46" style="129" customWidth="1"/>
    <col min="4" max="4" width="7.33203125" style="2" customWidth="1"/>
    <col min="5" max="5" width="10.33203125" style="2" customWidth="1"/>
    <col min="6" max="6" width="9.33203125" style="2" bestFit="1" customWidth="1"/>
    <col min="7" max="7" width="13.73046875" style="278" customWidth="1"/>
    <col min="8" max="8" width="12.9296875" style="2" customWidth="1"/>
    <col min="9" max="16384" width="9.1328125" style="2"/>
  </cols>
  <sheetData>
    <row r="1" spans="1:7" ht="14.65">
      <c r="A1" s="347"/>
      <c r="B1" s="348"/>
      <c r="C1" s="791" t="s">
        <v>807</v>
      </c>
      <c r="D1" s="791"/>
      <c r="E1" s="791"/>
      <c r="F1" s="349"/>
      <c r="G1" s="350"/>
    </row>
    <row r="2" spans="1:7">
      <c r="A2" s="351"/>
      <c r="B2" s="351"/>
      <c r="C2" s="352"/>
      <c r="D2" s="351"/>
      <c r="E2" s="351"/>
      <c r="F2" s="349"/>
      <c r="G2" s="350"/>
    </row>
    <row r="3" spans="1:7" ht="14.65" customHeight="1">
      <c r="A3" s="590" t="s">
        <v>779</v>
      </c>
      <c r="B3" s="590"/>
      <c r="C3" s="590"/>
      <c r="D3" s="590"/>
      <c r="E3" s="590"/>
      <c r="F3" s="590"/>
      <c r="G3" s="590"/>
    </row>
    <row r="4" spans="1:7">
      <c r="A4" s="351"/>
      <c r="B4" s="351"/>
      <c r="C4" s="353"/>
      <c r="D4" s="351"/>
      <c r="E4" s="351"/>
      <c r="F4" s="349"/>
      <c r="G4" s="350" t="s">
        <v>808</v>
      </c>
    </row>
    <row r="5" spans="1:7" ht="14.25" customHeight="1">
      <c r="A5" s="602" t="s">
        <v>1</v>
      </c>
      <c r="B5" s="602" t="s">
        <v>49</v>
      </c>
      <c r="C5" s="602" t="s">
        <v>54</v>
      </c>
      <c r="D5" s="602" t="s">
        <v>114</v>
      </c>
      <c r="E5" s="603" t="s">
        <v>52</v>
      </c>
      <c r="F5" s="636" t="s">
        <v>809</v>
      </c>
      <c r="G5" s="636" t="s">
        <v>47</v>
      </c>
    </row>
    <row r="6" spans="1:7" ht="14.25" customHeight="1">
      <c r="A6" s="602"/>
      <c r="B6" s="602"/>
      <c r="C6" s="602"/>
      <c r="D6" s="602"/>
      <c r="E6" s="603"/>
      <c r="F6" s="636"/>
      <c r="G6" s="636"/>
    </row>
    <row r="7" spans="1:7" ht="14.25" customHeight="1">
      <c r="A7" s="602"/>
      <c r="B7" s="602"/>
      <c r="C7" s="602"/>
      <c r="D7" s="602"/>
      <c r="E7" s="603"/>
      <c r="F7" s="636"/>
      <c r="G7" s="636"/>
    </row>
    <row r="8" spans="1:7" ht="14.25" customHeight="1">
      <c r="A8" s="602"/>
      <c r="B8" s="602"/>
      <c r="C8" s="602"/>
      <c r="D8" s="602"/>
      <c r="E8" s="603"/>
      <c r="F8" s="636"/>
      <c r="G8" s="636"/>
    </row>
    <row r="9" spans="1:7" ht="14.65">
      <c r="A9" s="24">
        <v>1</v>
      </c>
      <c r="B9" s="26">
        <v>2</v>
      </c>
      <c r="C9" s="24">
        <v>3</v>
      </c>
      <c r="D9" s="25">
        <v>4</v>
      </c>
      <c r="E9" s="354">
        <v>5</v>
      </c>
      <c r="F9" s="355">
        <v>6</v>
      </c>
      <c r="G9" s="356">
        <v>7</v>
      </c>
    </row>
    <row r="10" spans="1:7" ht="14.65">
      <c r="A10" s="27"/>
      <c r="B10" s="3"/>
      <c r="C10" s="357" t="s">
        <v>220</v>
      </c>
      <c r="D10" s="163"/>
      <c r="E10" s="358"/>
      <c r="F10" s="359"/>
      <c r="G10" s="360"/>
    </row>
    <row r="11" spans="1:7" s="366" customFormat="1" ht="28.5">
      <c r="A11" s="5">
        <v>1</v>
      </c>
      <c r="B11" s="28" t="s">
        <v>219</v>
      </c>
      <c r="C11" s="361" t="s">
        <v>218</v>
      </c>
      <c r="D11" s="362" t="s">
        <v>18</v>
      </c>
      <c r="E11" s="363">
        <v>15</v>
      </c>
      <c r="F11" s="364">
        <v>0.67151104515710591</v>
      </c>
      <c r="G11" s="365">
        <v>10.072665677356589</v>
      </c>
    </row>
    <row r="12" spans="1:7" s="185" customFormat="1">
      <c r="A12" s="202">
        <v>2</v>
      </c>
      <c r="B12" s="203" t="s">
        <v>107</v>
      </c>
      <c r="C12" s="204" t="s">
        <v>105</v>
      </c>
      <c r="D12" s="202">
        <v>100</v>
      </c>
      <c r="E12" s="302">
        <v>0.16</v>
      </c>
      <c r="F12" s="364">
        <v>70.782705890057642</v>
      </c>
      <c r="G12" s="365">
        <v>11.325232942409222</v>
      </c>
    </row>
    <row r="13" spans="1:7" s="185" customFormat="1">
      <c r="A13" s="205"/>
      <c r="B13" s="205"/>
      <c r="C13" s="206" t="s">
        <v>108</v>
      </c>
      <c r="D13" s="205" t="s">
        <v>18</v>
      </c>
      <c r="E13" s="303"/>
      <c r="F13" s="364"/>
      <c r="G13" s="365"/>
    </row>
    <row r="14" spans="1:7" s="366" customFormat="1" ht="28.5">
      <c r="A14" s="5">
        <v>3</v>
      </c>
      <c r="B14" s="28" t="s">
        <v>217</v>
      </c>
      <c r="C14" s="361" t="s">
        <v>216</v>
      </c>
      <c r="D14" s="362" t="s">
        <v>18</v>
      </c>
      <c r="E14" s="363">
        <v>2.2999999999999998</v>
      </c>
      <c r="F14" s="364">
        <v>1.7090191446248164</v>
      </c>
      <c r="G14" s="365">
        <v>3.9307440326370773</v>
      </c>
    </row>
    <row r="15" spans="1:7" s="366" customFormat="1" ht="28.5">
      <c r="A15" s="5">
        <v>4</v>
      </c>
      <c r="B15" s="28" t="s">
        <v>215</v>
      </c>
      <c r="C15" s="361" t="s">
        <v>214</v>
      </c>
      <c r="D15" s="362" t="s">
        <v>188</v>
      </c>
      <c r="E15" s="363">
        <v>5.0000000000000001E-3</v>
      </c>
      <c r="F15" s="364">
        <v>719.68466474326351</v>
      </c>
      <c r="G15" s="365">
        <v>3.5984233237163177</v>
      </c>
    </row>
    <row r="16" spans="1:7" s="366" customFormat="1">
      <c r="A16" s="5">
        <v>5</v>
      </c>
      <c r="B16" s="367" t="s">
        <v>213</v>
      </c>
      <c r="C16" s="361" t="s">
        <v>212</v>
      </c>
      <c r="D16" s="5" t="s">
        <v>20</v>
      </c>
      <c r="E16" s="368">
        <v>1.1000000000000001</v>
      </c>
      <c r="F16" s="364">
        <v>1.7726223269538512</v>
      </c>
      <c r="G16" s="365">
        <v>1.9498845596492365</v>
      </c>
    </row>
    <row r="17" spans="1:7" s="370" customFormat="1">
      <c r="A17" s="369">
        <v>6</v>
      </c>
      <c r="B17" s="367" t="s">
        <v>182</v>
      </c>
      <c r="C17" s="164" t="s">
        <v>187</v>
      </c>
      <c r="D17" s="29" t="s">
        <v>18</v>
      </c>
      <c r="E17" s="368">
        <v>22.3</v>
      </c>
      <c r="F17" s="364">
        <v>2.4509097308539691</v>
      </c>
      <c r="G17" s="365">
        <v>54.655286998043515</v>
      </c>
    </row>
    <row r="18" spans="1:7" s="375" customFormat="1">
      <c r="A18" s="5">
        <v>7</v>
      </c>
      <c r="B18" s="371" t="s">
        <v>70</v>
      </c>
      <c r="C18" s="372" t="s">
        <v>100</v>
      </c>
      <c r="D18" s="373" t="s">
        <v>101</v>
      </c>
      <c r="E18" s="374">
        <v>1.1000000000000001</v>
      </c>
      <c r="F18" s="364">
        <v>40.88908177414563</v>
      </c>
      <c r="G18" s="365">
        <v>44.977989951560197</v>
      </c>
    </row>
    <row r="19" spans="1:7" s="8" customFormat="1">
      <c r="A19" s="5">
        <v>8</v>
      </c>
      <c r="B19" s="7" t="s">
        <v>104</v>
      </c>
      <c r="C19" s="376" t="s">
        <v>646</v>
      </c>
      <c r="D19" s="343" t="s">
        <v>16</v>
      </c>
      <c r="E19" s="377">
        <v>24</v>
      </c>
      <c r="F19" s="364">
        <v>0.49347175789006104</v>
      </c>
      <c r="G19" s="365">
        <v>11.843322189361466</v>
      </c>
    </row>
    <row r="20" spans="1:7" s="8" customFormat="1">
      <c r="A20" s="369">
        <v>9</v>
      </c>
      <c r="B20" s="7" t="s">
        <v>132</v>
      </c>
      <c r="C20" s="376" t="s">
        <v>131</v>
      </c>
      <c r="D20" s="343" t="s">
        <v>16</v>
      </c>
      <c r="E20" s="377">
        <v>24</v>
      </c>
      <c r="F20" s="364">
        <v>1.9695803632820568</v>
      </c>
      <c r="G20" s="365">
        <v>47.269928718769364</v>
      </c>
    </row>
    <row r="21" spans="1:7">
      <c r="A21" s="9">
        <v>10</v>
      </c>
      <c r="B21" s="378" t="s">
        <v>8</v>
      </c>
      <c r="C21" s="4" t="s">
        <v>210</v>
      </c>
      <c r="D21" s="163" t="s">
        <v>23</v>
      </c>
      <c r="E21" s="379">
        <v>6</v>
      </c>
      <c r="F21" s="364">
        <v>29.619701660109836</v>
      </c>
      <c r="G21" s="365">
        <v>177.71820996065901</v>
      </c>
    </row>
    <row r="22" spans="1:7" ht="23.25" customHeight="1">
      <c r="A22" s="359"/>
      <c r="B22" s="359"/>
      <c r="C22" s="380" t="s">
        <v>109</v>
      </c>
      <c r="D22" s="359"/>
      <c r="E22" s="70"/>
      <c r="F22" s="364"/>
      <c r="G22" s="365"/>
    </row>
    <row r="23" spans="1:7" ht="30.2" customHeight="1">
      <c r="A23" s="7">
        <v>11</v>
      </c>
      <c r="B23" s="367" t="s">
        <v>112</v>
      </c>
      <c r="C23" s="361" t="s">
        <v>209</v>
      </c>
      <c r="D23" s="5" t="s">
        <v>18</v>
      </c>
      <c r="E23" s="368">
        <v>1.1000000000000001</v>
      </c>
      <c r="F23" s="364">
        <v>2.4344606722576345</v>
      </c>
      <c r="G23" s="365">
        <v>2.6779067394833982</v>
      </c>
    </row>
    <row r="24" spans="1:7">
      <c r="A24" s="599">
        <v>12</v>
      </c>
      <c r="B24" s="599" t="s">
        <v>208</v>
      </c>
      <c r="C24" s="600" t="s">
        <v>207</v>
      </c>
      <c r="D24" s="599" t="s">
        <v>28</v>
      </c>
      <c r="E24" s="601">
        <v>15</v>
      </c>
      <c r="F24" s="364">
        <v>11.432464348260893</v>
      </c>
      <c r="G24" s="365">
        <v>171.48696522391339</v>
      </c>
    </row>
    <row r="25" spans="1:7">
      <c r="A25" s="599"/>
      <c r="B25" s="599"/>
      <c r="C25" s="600"/>
      <c r="D25" s="599"/>
      <c r="E25" s="601"/>
      <c r="F25" s="364"/>
      <c r="G25" s="365"/>
    </row>
    <row r="26" spans="1:7">
      <c r="A26" s="599"/>
      <c r="B26" s="599"/>
      <c r="C26" s="600"/>
      <c r="D26" s="599"/>
      <c r="E26" s="601"/>
      <c r="F26" s="364"/>
      <c r="G26" s="365"/>
    </row>
    <row r="27" spans="1:7" ht="28.5">
      <c r="A27" s="5">
        <v>13</v>
      </c>
      <c r="B27" s="381" t="s">
        <v>113</v>
      </c>
      <c r="C27" s="4" t="s">
        <v>206</v>
      </c>
      <c r="D27" s="362" t="s">
        <v>18</v>
      </c>
      <c r="E27" s="382">
        <v>0.2</v>
      </c>
      <c r="F27" s="364">
        <v>17.390174904290834</v>
      </c>
      <c r="G27" s="365">
        <v>3.4780349808581672</v>
      </c>
    </row>
    <row r="28" spans="1:7" s="11" customFormat="1">
      <c r="A28" s="593">
        <v>14</v>
      </c>
      <c r="B28" s="607" t="s">
        <v>205</v>
      </c>
      <c r="C28" s="608" t="s">
        <v>678</v>
      </c>
      <c r="D28" s="593" t="s">
        <v>18</v>
      </c>
      <c r="E28" s="609">
        <v>1.05</v>
      </c>
      <c r="F28" s="364">
        <v>26.356142056351871</v>
      </c>
      <c r="G28" s="365">
        <v>27.673949159169467</v>
      </c>
    </row>
    <row r="29" spans="1:7" s="11" customFormat="1">
      <c r="A29" s="593"/>
      <c r="B29" s="607"/>
      <c r="C29" s="608"/>
      <c r="D29" s="593"/>
      <c r="E29" s="609"/>
      <c r="F29" s="364"/>
      <c r="G29" s="365"/>
    </row>
    <row r="30" spans="1:7" s="11" customFormat="1">
      <c r="A30" s="593"/>
      <c r="B30" s="607"/>
      <c r="C30" s="608"/>
      <c r="D30" s="593"/>
      <c r="E30" s="609"/>
      <c r="F30" s="364"/>
      <c r="G30" s="365"/>
    </row>
    <row r="31" spans="1:7" s="383" customFormat="1">
      <c r="A31" s="593"/>
      <c r="B31" s="607"/>
      <c r="C31" s="608"/>
      <c r="D31" s="593"/>
      <c r="E31" s="609"/>
      <c r="F31" s="364"/>
      <c r="G31" s="365"/>
    </row>
    <row r="32" spans="1:7" s="11" customFormat="1">
      <c r="A32" s="593">
        <v>15</v>
      </c>
      <c r="B32" s="607" t="s">
        <v>204</v>
      </c>
      <c r="C32" s="608" t="s">
        <v>203</v>
      </c>
      <c r="D32" s="610" t="s">
        <v>19</v>
      </c>
      <c r="E32" s="611">
        <v>15</v>
      </c>
      <c r="F32" s="364">
        <v>7.9936928701073953</v>
      </c>
      <c r="G32" s="365">
        <v>119.90539305161093</v>
      </c>
    </row>
    <row r="33" spans="1:7" s="11" customFormat="1">
      <c r="A33" s="593"/>
      <c r="B33" s="607"/>
      <c r="C33" s="608"/>
      <c r="D33" s="610"/>
      <c r="E33" s="611"/>
      <c r="F33" s="364"/>
      <c r="G33" s="365"/>
    </row>
    <row r="34" spans="1:7" s="11" customFormat="1">
      <c r="A34" s="593"/>
      <c r="B34" s="607"/>
      <c r="C34" s="608"/>
      <c r="D34" s="610"/>
      <c r="E34" s="611"/>
      <c r="F34" s="364"/>
      <c r="G34" s="365"/>
    </row>
    <row r="35" spans="1:7" s="383" customFormat="1" ht="9.1999999999999993" customHeight="1">
      <c r="A35" s="593"/>
      <c r="B35" s="607"/>
      <c r="C35" s="608"/>
      <c r="D35" s="610"/>
      <c r="E35" s="611"/>
      <c r="F35" s="364"/>
      <c r="G35" s="365"/>
    </row>
    <row r="36" spans="1:7" ht="25.5" customHeight="1">
      <c r="A36" s="9">
        <v>16</v>
      </c>
      <c r="B36" s="3" t="s">
        <v>202</v>
      </c>
      <c r="C36" s="4" t="s">
        <v>201</v>
      </c>
      <c r="D36" s="163" t="s">
        <v>18</v>
      </c>
      <c r="E36" s="379">
        <v>0.83</v>
      </c>
      <c r="F36" s="364">
        <v>51.172146330850552</v>
      </c>
      <c r="G36" s="365">
        <v>42.472881454605954</v>
      </c>
    </row>
    <row r="37" spans="1:7" s="383" customFormat="1" ht="14.65">
      <c r="A37" s="384"/>
      <c r="B37" s="385"/>
      <c r="C37" s="30" t="s">
        <v>200</v>
      </c>
      <c r="D37" s="386"/>
      <c r="E37" s="387"/>
      <c r="F37" s="364"/>
      <c r="G37" s="365"/>
    </row>
    <row r="38" spans="1:7" s="1" customFormat="1">
      <c r="A38" s="32">
        <v>17</v>
      </c>
      <c r="B38" s="388" t="s">
        <v>199</v>
      </c>
      <c r="C38" s="33" t="s">
        <v>198</v>
      </c>
      <c r="D38" s="34" t="s">
        <v>24</v>
      </c>
      <c r="E38" s="35">
        <v>5.9</v>
      </c>
      <c r="F38" s="364">
        <v>11.964308157077264</v>
      </c>
      <c r="G38" s="365">
        <v>70.589418126755859</v>
      </c>
    </row>
    <row r="39" spans="1:7" s="1" customFormat="1">
      <c r="A39" s="36"/>
      <c r="B39" s="37"/>
      <c r="C39" s="38" t="s">
        <v>197</v>
      </c>
      <c r="D39" s="37"/>
      <c r="E39" s="389"/>
      <c r="F39" s="364"/>
      <c r="G39" s="365"/>
    </row>
    <row r="40" spans="1:7" s="1" customFormat="1">
      <c r="A40" s="32">
        <v>18</v>
      </c>
      <c r="B40" s="388" t="s">
        <v>196</v>
      </c>
      <c r="C40" s="612" t="s">
        <v>195</v>
      </c>
      <c r="D40" s="34" t="s">
        <v>24</v>
      </c>
      <c r="E40" s="35">
        <v>4.2</v>
      </c>
      <c r="F40" s="364">
        <v>17.508653710931274</v>
      </c>
      <c r="G40" s="365">
        <v>73.536345585911349</v>
      </c>
    </row>
    <row r="41" spans="1:7" s="1" customFormat="1">
      <c r="A41" s="36"/>
      <c r="B41" s="37"/>
      <c r="C41" s="613"/>
      <c r="D41" s="37"/>
      <c r="E41" s="389"/>
      <c r="F41" s="364"/>
      <c r="G41" s="365"/>
    </row>
    <row r="42" spans="1:7" s="8" customFormat="1" ht="23.1" customHeight="1">
      <c r="A42" s="614">
        <v>19</v>
      </c>
      <c r="B42" s="615" t="s">
        <v>21</v>
      </c>
      <c r="C42" s="616" t="s">
        <v>194</v>
      </c>
      <c r="D42" s="617" t="s">
        <v>18</v>
      </c>
      <c r="E42" s="604">
        <v>7</v>
      </c>
      <c r="F42" s="364">
        <v>44.708295948295486</v>
      </c>
      <c r="G42" s="365">
        <v>312.95807163806842</v>
      </c>
    </row>
    <row r="43" spans="1:7" s="8" customFormat="1" ht="23.55" customHeight="1">
      <c r="A43" s="614"/>
      <c r="B43" s="615"/>
      <c r="C43" s="616"/>
      <c r="D43" s="618"/>
      <c r="E43" s="605"/>
      <c r="F43" s="364"/>
      <c r="G43" s="365"/>
    </row>
    <row r="44" spans="1:7" s="16" customFormat="1" ht="12.6" customHeight="1">
      <c r="A44" s="614"/>
      <c r="B44" s="615"/>
      <c r="C44" s="616"/>
      <c r="D44" s="618"/>
      <c r="E44" s="605"/>
      <c r="F44" s="364"/>
      <c r="G44" s="365"/>
    </row>
    <row r="45" spans="1:7" s="16" customFormat="1" ht="12.6" customHeight="1">
      <c r="A45" s="614"/>
      <c r="B45" s="615"/>
      <c r="C45" s="616"/>
      <c r="D45" s="618"/>
      <c r="E45" s="605"/>
      <c r="F45" s="364"/>
      <c r="G45" s="365"/>
    </row>
    <row r="46" spans="1:7" s="11" customFormat="1" ht="12.6" customHeight="1">
      <c r="A46" s="614"/>
      <c r="B46" s="615"/>
      <c r="C46" s="616"/>
      <c r="D46" s="619"/>
      <c r="E46" s="606"/>
      <c r="F46" s="364"/>
      <c r="G46" s="365"/>
    </row>
    <row r="47" spans="1:7" s="1" customFormat="1">
      <c r="A47" s="32">
        <v>20</v>
      </c>
      <c r="B47" s="388" t="s">
        <v>193</v>
      </c>
      <c r="C47" s="612" t="s">
        <v>192</v>
      </c>
      <c r="D47" s="34" t="s">
        <v>20</v>
      </c>
      <c r="E47" s="35">
        <v>0.59</v>
      </c>
      <c r="F47" s="364">
        <v>180.01239798206004</v>
      </c>
      <c r="G47" s="365">
        <v>106.20731480941542</v>
      </c>
    </row>
    <row r="48" spans="1:7" s="1" customFormat="1" ht="16.5" customHeight="1">
      <c r="A48" s="36"/>
      <c r="B48" s="37" t="s">
        <v>659</v>
      </c>
      <c r="C48" s="613"/>
      <c r="D48" s="37"/>
      <c r="E48" s="389"/>
      <c r="F48" s="364"/>
      <c r="G48" s="365"/>
    </row>
    <row r="49" spans="1:7">
      <c r="A49" s="9">
        <v>21</v>
      </c>
      <c r="B49" s="378" t="s">
        <v>8</v>
      </c>
      <c r="C49" s="4" t="s">
        <v>191</v>
      </c>
      <c r="D49" s="163" t="s">
        <v>19</v>
      </c>
      <c r="E49" s="390">
        <v>59</v>
      </c>
      <c r="F49" s="364">
        <v>3.2581671826120822</v>
      </c>
      <c r="G49" s="365">
        <v>192.23186377411284</v>
      </c>
    </row>
    <row r="50" spans="1:7" s="11" customFormat="1" ht="12.6" customHeight="1">
      <c r="A50" s="614">
        <v>22</v>
      </c>
      <c r="B50" s="630" t="s">
        <v>61</v>
      </c>
      <c r="C50" s="631" t="s">
        <v>647</v>
      </c>
      <c r="D50" s="614" t="s">
        <v>130</v>
      </c>
      <c r="E50" s="632">
        <v>2.6</v>
      </c>
      <c r="F50" s="364">
        <v>56.12177586299044</v>
      </c>
      <c r="G50" s="365">
        <v>145.91661724377514</v>
      </c>
    </row>
    <row r="51" spans="1:7" s="392" customFormat="1" ht="12.6" customHeight="1">
      <c r="A51" s="614"/>
      <c r="B51" s="630"/>
      <c r="C51" s="631"/>
      <c r="D51" s="614"/>
      <c r="E51" s="632"/>
      <c r="F51" s="364"/>
      <c r="G51" s="365"/>
    </row>
    <row r="52" spans="1:7" s="392" customFormat="1" ht="12.6" customHeight="1">
      <c r="A52" s="614"/>
      <c r="B52" s="630"/>
      <c r="C52" s="631"/>
      <c r="D52" s="614"/>
      <c r="E52" s="632"/>
      <c r="F52" s="364"/>
      <c r="G52" s="365"/>
    </row>
    <row r="53" spans="1:7" s="392" customFormat="1" ht="12.6" customHeight="1">
      <c r="A53" s="614"/>
      <c r="B53" s="630"/>
      <c r="C53" s="631"/>
      <c r="D53" s="614"/>
      <c r="E53" s="632"/>
      <c r="F53" s="364"/>
      <c r="G53" s="365"/>
    </row>
    <row r="54" spans="1:7" s="392" customFormat="1" ht="12.6" customHeight="1">
      <c r="A54" s="614"/>
      <c r="B54" s="630"/>
      <c r="C54" s="631"/>
      <c r="D54" s="614"/>
      <c r="E54" s="632"/>
      <c r="F54" s="364"/>
      <c r="G54" s="365"/>
    </row>
    <row r="55" spans="1:7" s="16" customFormat="1" ht="12.6" customHeight="1">
      <c r="A55" s="614">
        <v>23</v>
      </c>
      <c r="B55" s="615" t="s">
        <v>166</v>
      </c>
      <c r="C55" s="616" t="s">
        <v>679</v>
      </c>
      <c r="D55" s="633" t="s">
        <v>16</v>
      </c>
      <c r="E55" s="634">
        <v>0.05</v>
      </c>
      <c r="F55" s="364">
        <v>450.47123269778047</v>
      </c>
      <c r="G55" s="365">
        <v>22.523561634889024</v>
      </c>
    </row>
    <row r="56" spans="1:7" s="16" customFormat="1" ht="12.6" customHeight="1">
      <c r="A56" s="614"/>
      <c r="B56" s="615"/>
      <c r="C56" s="616"/>
      <c r="D56" s="633"/>
      <c r="E56" s="634"/>
      <c r="F56" s="364"/>
      <c r="G56" s="365"/>
    </row>
    <row r="57" spans="1:7" s="16" customFormat="1" ht="12.6" customHeight="1">
      <c r="A57" s="614"/>
      <c r="B57" s="615"/>
      <c r="C57" s="616"/>
      <c r="D57" s="633"/>
      <c r="E57" s="634"/>
      <c r="F57" s="364"/>
      <c r="G57" s="365"/>
    </row>
    <row r="58" spans="1:7" s="16" customFormat="1" ht="12.6" customHeight="1">
      <c r="A58" s="614"/>
      <c r="B58" s="615"/>
      <c r="C58" s="616"/>
      <c r="D58" s="633"/>
      <c r="E58" s="634"/>
      <c r="F58" s="364"/>
      <c r="G58" s="365"/>
    </row>
    <row r="59" spans="1:7" s="16" customFormat="1" ht="12.6" customHeight="1">
      <c r="A59" s="614"/>
      <c r="B59" s="615"/>
      <c r="C59" s="616"/>
      <c r="D59" s="633"/>
      <c r="E59" s="634"/>
      <c r="F59" s="364"/>
      <c r="G59" s="365"/>
    </row>
    <row r="60" spans="1:7" s="16" customFormat="1" ht="12.6" customHeight="1">
      <c r="A60" s="614">
        <v>24</v>
      </c>
      <c r="B60" s="615" t="s">
        <v>166</v>
      </c>
      <c r="C60" s="616" t="s">
        <v>680</v>
      </c>
      <c r="D60" s="633" t="s">
        <v>16</v>
      </c>
      <c r="E60" s="634">
        <v>0.16</v>
      </c>
      <c r="F60" s="364">
        <v>439.36384457523928</v>
      </c>
      <c r="G60" s="365">
        <v>70.298215132038294</v>
      </c>
    </row>
    <row r="61" spans="1:7" s="16" customFormat="1" ht="12.6" customHeight="1">
      <c r="A61" s="614"/>
      <c r="B61" s="615"/>
      <c r="C61" s="616"/>
      <c r="D61" s="633"/>
      <c r="E61" s="634"/>
      <c r="F61" s="364"/>
      <c r="G61" s="365"/>
    </row>
    <row r="62" spans="1:7" s="16" customFormat="1" ht="12.6" customHeight="1">
      <c r="A62" s="614"/>
      <c r="B62" s="615"/>
      <c r="C62" s="616"/>
      <c r="D62" s="633"/>
      <c r="E62" s="634"/>
      <c r="F62" s="364"/>
      <c r="G62" s="365"/>
    </row>
    <row r="63" spans="1:7" s="16" customFormat="1" ht="12.6" customHeight="1">
      <c r="A63" s="614"/>
      <c r="B63" s="615"/>
      <c r="C63" s="616"/>
      <c r="D63" s="633"/>
      <c r="E63" s="634"/>
      <c r="F63" s="364"/>
      <c r="G63" s="365"/>
    </row>
    <row r="64" spans="1:7" s="16" customFormat="1" ht="12.6" customHeight="1">
      <c r="A64" s="614"/>
      <c r="B64" s="615"/>
      <c r="C64" s="616"/>
      <c r="D64" s="633"/>
      <c r="E64" s="634"/>
      <c r="F64" s="364"/>
      <c r="G64" s="365"/>
    </row>
    <row r="65" spans="1:7" s="16" customFormat="1" ht="12.6" customHeight="1">
      <c r="A65" s="635">
        <v>25</v>
      </c>
      <c r="B65" s="630" t="s">
        <v>95</v>
      </c>
      <c r="C65" s="631" t="s">
        <v>96</v>
      </c>
      <c r="D65" s="635" t="s">
        <v>133</v>
      </c>
      <c r="E65" s="649">
        <v>5.12</v>
      </c>
      <c r="F65" s="364">
        <v>17.761120573816875</v>
      </c>
      <c r="G65" s="365">
        <v>90.936937337942396</v>
      </c>
    </row>
    <row r="66" spans="1:7" s="16" customFormat="1" ht="12.6" customHeight="1">
      <c r="A66" s="635"/>
      <c r="B66" s="630"/>
      <c r="C66" s="631"/>
      <c r="D66" s="635"/>
      <c r="E66" s="649"/>
      <c r="F66" s="364"/>
      <c r="G66" s="365"/>
    </row>
    <row r="67" spans="1:7" s="16" customFormat="1" ht="12.6" customHeight="1">
      <c r="A67" s="635"/>
      <c r="B67" s="630"/>
      <c r="C67" s="631"/>
      <c r="D67" s="635"/>
      <c r="E67" s="649"/>
      <c r="F67" s="364"/>
      <c r="G67" s="365"/>
    </row>
    <row r="68" spans="1:7" s="392" customFormat="1" ht="12.6" customHeight="1">
      <c r="A68" s="635"/>
      <c r="B68" s="630"/>
      <c r="C68" s="631"/>
      <c r="D68" s="635"/>
      <c r="E68" s="649"/>
      <c r="F68" s="364"/>
      <c r="G68" s="365"/>
    </row>
    <row r="69" spans="1:7" s="392" customFormat="1" ht="12.6" customHeight="1">
      <c r="A69" s="635"/>
      <c r="B69" s="630"/>
      <c r="C69" s="631"/>
      <c r="D69" s="635"/>
      <c r="E69" s="649"/>
      <c r="F69" s="364"/>
      <c r="G69" s="365"/>
    </row>
    <row r="70" spans="1:7" s="16" customFormat="1" ht="12.6" customHeight="1">
      <c r="A70" s="635">
        <v>26</v>
      </c>
      <c r="B70" s="615" t="s">
        <v>97</v>
      </c>
      <c r="C70" s="616" t="s">
        <v>172</v>
      </c>
      <c r="D70" s="650" t="s">
        <v>133</v>
      </c>
      <c r="E70" s="651">
        <v>7.14</v>
      </c>
      <c r="F70" s="364">
        <v>16.795877655990466</v>
      </c>
      <c r="G70" s="365">
        <v>119.92256646377193</v>
      </c>
    </row>
    <row r="71" spans="1:7" s="16" customFormat="1" ht="12.6" customHeight="1">
      <c r="A71" s="635"/>
      <c r="B71" s="615"/>
      <c r="C71" s="616"/>
      <c r="D71" s="650"/>
      <c r="E71" s="651"/>
      <c r="F71" s="364"/>
      <c r="G71" s="365"/>
    </row>
    <row r="72" spans="1:7" s="11" customFormat="1" ht="12.6" customHeight="1">
      <c r="A72" s="635"/>
      <c r="B72" s="615"/>
      <c r="C72" s="616"/>
      <c r="D72" s="650"/>
      <c r="E72" s="651"/>
      <c r="F72" s="364"/>
      <c r="G72" s="365"/>
    </row>
    <row r="73" spans="1:7" s="394" customFormat="1" ht="12.6" customHeight="1">
      <c r="A73" s="635"/>
      <c r="B73" s="615"/>
      <c r="C73" s="616"/>
      <c r="D73" s="650"/>
      <c r="E73" s="651"/>
      <c r="F73" s="364"/>
      <c r="G73" s="365"/>
    </row>
    <row r="74" spans="1:7" s="392" customFormat="1" ht="15.6" customHeight="1">
      <c r="A74" s="635"/>
      <c r="B74" s="615"/>
      <c r="C74" s="616"/>
      <c r="D74" s="650"/>
      <c r="E74" s="651"/>
      <c r="F74" s="364"/>
      <c r="G74" s="365"/>
    </row>
    <row r="75" spans="1:7" s="15" customFormat="1">
      <c r="A75" s="624">
        <v>27</v>
      </c>
      <c r="B75" s="626" t="s">
        <v>48</v>
      </c>
      <c r="C75" s="628" t="s">
        <v>183</v>
      </c>
      <c r="D75" s="620" t="s">
        <v>46</v>
      </c>
      <c r="E75" s="622">
        <v>4.2</v>
      </c>
      <c r="F75" s="364">
        <v>8.8084556271769383</v>
      </c>
      <c r="G75" s="365">
        <v>36.995513634143144</v>
      </c>
    </row>
    <row r="76" spans="1:7" s="15" customFormat="1" ht="19.25" customHeight="1">
      <c r="A76" s="625"/>
      <c r="B76" s="627"/>
      <c r="C76" s="629"/>
      <c r="D76" s="621"/>
      <c r="E76" s="623"/>
      <c r="F76" s="364"/>
      <c r="G76" s="365"/>
    </row>
    <row r="77" spans="1:7" ht="16.350000000000001" customHeight="1">
      <c r="A77" s="9"/>
      <c r="B77" s="9"/>
      <c r="C77" s="24" t="s">
        <v>648</v>
      </c>
      <c r="D77" s="362"/>
      <c r="E77" s="395"/>
      <c r="F77" s="364"/>
      <c r="G77" s="365"/>
    </row>
    <row r="78" spans="1:7">
      <c r="A78" s="9"/>
      <c r="B78" s="9"/>
      <c r="C78" s="9"/>
      <c r="D78" s="362"/>
      <c r="E78" s="395"/>
      <c r="F78" s="364"/>
      <c r="G78" s="365"/>
    </row>
    <row r="79" spans="1:7" s="366" customFormat="1" ht="28.5">
      <c r="A79" s="5">
        <v>28</v>
      </c>
      <c r="B79" s="28" t="s">
        <v>190</v>
      </c>
      <c r="C79" s="361" t="s">
        <v>189</v>
      </c>
      <c r="D79" s="362" t="s">
        <v>188</v>
      </c>
      <c r="E79" s="363">
        <v>0.51700000000000002</v>
      </c>
      <c r="F79" s="364">
        <v>488.71328194913991</v>
      </c>
      <c r="G79" s="365">
        <v>252.66476676770534</v>
      </c>
    </row>
    <row r="80" spans="1:7" s="370" customFormat="1">
      <c r="A80" s="369">
        <v>29</v>
      </c>
      <c r="B80" s="367" t="s">
        <v>112</v>
      </c>
      <c r="C80" s="164" t="s">
        <v>187</v>
      </c>
      <c r="D80" s="29" t="s">
        <v>18</v>
      </c>
      <c r="E80" s="368">
        <v>8</v>
      </c>
      <c r="F80" s="364">
        <v>2.4344606722576345</v>
      </c>
      <c r="G80" s="365">
        <v>19.475685378061076</v>
      </c>
    </row>
    <row r="81" spans="1:7">
      <c r="A81" s="5">
        <v>30</v>
      </c>
      <c r="B81" s="396" t="s">
        <v>649</v>
      </c>
      <c r="C81" s="19" t="s">
        <v>185</v>
      </c>
      <c r="D81" s="362" t="s">
        <v>18</v>
      </c>
      <c r="E81" s="382">
        <v>2.1</v>
      </c>
      <c r="F81" s="364">
        <v>17.390174904290834</v>
      </c>
      <c r="G81" s="365">
        <v>36.519367299010753</v>
      </c>
    </row>
    <row r="82" spans="1:7" s="11" customFormat="1">
      <c r="A82" s="591">
        <v>31</v>
      </c>
      <c r="B82" s="591" t="s">
        <v>650</v>
      </c>
      <c r="C82" s="592" t="s">
        <v>651</v>
      </c>
      <c r="D82" s="593" t="s">
        <v>18</v>
      </c>
      <c r="E82" s="594">
        <v>110</v>
      </c>
      <c r="F82" s="364">
        <v>5.35</v>
      </c>
      <c r="G82" s="365">
        <f>E82*F82</f>
        <v>588.5</v>
      </c>
    </row>
    <row r="83" spans="1:7" s="16" customFormat="1">
      <c r="A83" s="591"/>
      <c r="B83" s="591"/>
      <c r="C83" s="592"/>
      <c r="D83" s="593"/>
      <c r="E83" s="594"/>
      <c r="F83" s="364"/>
      <c r="G83" s="365"/>
    </row>
    <row r="84" spans="1:7" s="16" customFormat="1">
      <c r="A84" s="591"/>
      <c r="B84" s="591"/>
      <c r="C84" s="592"/>
      <c r="D84" s="593"/>
      <c r="E84" s="594"/>
      <c r="F84" s="364"/>
      <c r="G84" s="365"/>
    </row>
    <row r="85" spans="1:7" s="11" customFormat="1">
      <c r="A85" s="591"/>
      <c r="B85" s="591"/>
      <c r="C85" s="592"/>
      <c r="D85" s="593"/>
      <c r="E85" s="594"/>
      <c r="F85" s="364"/>
      <c r="G85" s="365"/>
    </row>
    <row r="86" spans="1:7" s="16" customFormat="1">
      <c r="A86" s="595">
        <v>32</v>
      </c>
      <c r="B86" s="595" t="s">
        <v>2</v>
      </c>
      <c r="C86" s="596" t="s">
        <v>656</v>
      </c>
      <c r="D86" s="597" t="s">
        <v>18</v>
      </c>
      <c r="E86" s="598">
        <v>29.4</v>
      </c>
      <c r="F86" s="364">
        <v>79.810563340764105</v>
      </c>
      <c r="G86" s="365">
        <v>2346.4305622184647</v>
      </c>
    </row>
    <row r="87" spans="1:7" s="16" customFormat="1">
      <c r="A87" s="595"/>
      <c r="B87" s="595"/>
      <c r="C87" s="596"/>
      <c r="D87" s="597"/>
      <c r="E87" s="598"/>
      <c r="F87" s="364"/>
      <c r="G87" s="365"/>
    </row>
    <row r="88" spans="1:7" s="16" customFormat="1">
      <c r="A88" s="595"/>
      <c r="B88" s="595"/>
      <c r="C88" s="596"/>
      <c r="D88" s="597"/>
      <c r="E88" s="598"/>
      <c r="F88" s="364"/>
      <c r="G88" s="365"/>
    </row>
    <row r="89" spans="1:7" s="16" customFormat="1" ht="12.6" customHeight="1">
      <c r="A89" s="595"/>
      <c r="B89" s="595"/>
      <c r="C89" s="596"/>
      <c r="D89" s="597"/>
      <c r="E89" s="598"/>
      <c r="F89" s="364"/>
      <c r="G89" s="365"/>
    </row>
    <row r="90" spans="1:7" s="366" customFormat="1">
      <c r="A90" s="7">
        <v>33</v>
      </c>
      <c r="B90" s="397" t="s">
        <v>8</v>
      </c>
      <c r="C90" s="376" t="s">
        <v>681</v>
      </c>
      <c r="D90" s="343" t="s">
        <v>16</v>
      </c>
      <c r="E90" s="326">
        <v>0.1</v>
      </c>
      <c r="F90" s="364">
        <v>320.88503793479993</v>
      </c>
      <c r="G90" s="365">
        <v>32.088503793479994</v>
      </c>
    </row>
    <row r="91" spans="1:7" s="366" customFormat="1">
      <c r="A91" s="7">
        <v>34</v>
      </c>
      <c r="B91" s="397" t="s">
        <v>8</v>
      </c>
      <c r="C91" s="376" t="s">
        <v>682</v>
      </c>
      <c r="D91" s="343" t="s">
        <v>16</v>
      </c>
      <c r="E91" s="326">
        <v>2.41</v>
      </c>
      <c r="F91" s="364">
        <v>415.29783697640005</v>
      </c>
      <c r="G91" s="365">
        <v>1000.8677871131242</v>
      </c>
    </row>
    <row r="92" spans="1:7" s="366" customFormat="1">
      <c r="A92" s="7">
        <v>35</v>
      </c>
      <c r="B92" s="397" t="s">
        <v>8</v>
      </c>
      <c r="C92" s="376" t="s">
        <v>657</v>
      </c>
      <c r="D92" s="343" t="s">
        <v>28</v>
      </c>
      <c r="E92" s="326">
        <v>3.3</v>
      </c>
      <c r="F92" s="364">
        <v>1.6290835913060411</v>
      </c>
      <c r="G92" s="365">
        <v>5.3759758513099349</v>
      </c>
    </row>
    <row r="93" spans="1:7" s="366" customFormat="1" ht="28.5">
      <c r="A93" s="7">
        <v>36</v>
      </c>
      <c r="B93" s="397" t="s">
        <v>8</v>
      </c>
      <c r="C93" s="376" t="s">
        <v>658</v>
      </c>
      <c r="D93" s="343" t="s">
        <v>28</v>
      </c>
      <c r="E93" s="326">
        <v>6</v>
      </c>
      <c r="F93" s="364">
        <v>0.37024627075137295</v>
      </c>
      <c r="G93" s="365">
        <v>2.2214776245082377</v>
      </c>
    </row>
    <row r="94" spans="1:7" s="366" customFormat="1" ht="28.5">
      <c r="A94" s="5">
        <v>37</v>
      </c>
      <c r="B94" s="398" t="s">
        <v>69</v>
      </c>
      <c r="C94" s="23" t="s">
        <v>660</v>
      </c>
      <c r="D94" s="43" t="s">
        <v>20</v>
      </c>
      <c r="E94" s="327">
        <v>0.21</v>
      </c>
      <c r="F94" s="364">
        <v>99.472433364043141</v>
      </c>
      <c r="G94" s="365">
        <v>20.889211006449059</v>
      </c>
    </row>
    <row r="95" spans="1:7" s="170" customFormat="1" ht="71.25" customHeight="1">
      <c r="A95" s="168">
        <v>38</v>
      </c>
      <c r="B95" s="169" t="s">
        <v>652</v>
      </c>
      <c r="C95" s="23" t="s">
        <v>776</v>
      </c>
      <c r="D95" s="168" t="s">
        <v>19</v>
      </c>
      <c r="E95" s="399">
        <v>34</v>
      </c>
      <c r="F95" s="364">
        <v>2.0919479174496187</v>
      </c>
      <c r="G95" s="365">
        <v>71.126229193287031</v>
      </c>
    </row>
    <row r="96" spans="1:7" s="15" customFormat="1" ht="28.5">
      <c r="A96" s="400">
        <v>39</v>
      </c>
      <c r="B96" s="398" t="s">
        <v>184</v>
      </c>
      <c r="C96" s="401" t="s">
        <v>653</v>
      </c>
      <c r="D96" s="402" t="s">
        <v>19</v>
      </c>
      <c r="E96" s="403">
        <v>52</v>
      </c>
      <c r="F96" s="364">
        <v>3.1263037234244941</v>
      </c>
      <c r="G96" s="365">
        <v>162.56779361807369</v>
      </c>
    </row>
    <row r="97" spans="1:7" s="405" customFormat="1" ht="50" customHeight="1">
      <c r="A97" s="12">
        <v>40</v>
      </c>
      <c r="B97" s="12" t="s">
        <v>654</v>
      </c>
      <c r="C97" s="42" t="s">
        <v>655</v>
      </c>
      <c r="D97" s="168" t="s">
        <v>16</v>
      </c>
      <c r="E97" s="404">
        <v>2.8</v>
      </c>
      <c r="F97" s="364">
        <v>599.04896233095053</v>
      </c>
      <c r="G97" s="365">
        <v>1677.3370945266613</v>
      </c>
    </row>
    <row r="98" spans="1:7" s="189" customFormat="1" ht="37.799999999999997" customHeight="1">
      <c r="A98" s="186"/>
      <c r="B98" s="187"/>
      <c r="C98" s="188" t="s">
        <v>53</v>
      </c>
      <c r="D98" s="187"/>
      <c r="E98" s="406"/>
      <c r="F98" s="407"/>
      <c r="G98" s="408"/>
    </row>
    <row r="99" spans="1:7" s="195" customFormat="1" ht="41.55" customHeight="1">
      <c r="A99" s="190"/>
      <c r="B99" s="191"/>
      <c r="C99" s="192" t="s">
        <v>120</v>
      </c>
      <c r="D99" s="193"/>
      <c r="E99" s="409"/>
      <c r="F99" s="410"/>
      <c r="G99" s="411"/>
    </row>
    <row r="100" spans="1:7" s="201" customFormat="1">
      <c r="A100" s="190">
        <v>1</v>
      </c>
      <c r="B100" s="196" t="s">
        <v>112</v>
      </c>
      <c r="C100" s="197" t="s">
        <v>98</v>
      </c>
      <c r="D100" s="198" t="s">
        <v>18</v>
      </c>
      <c r="E100" s="412">
        <v>30</v>
      </c>
      <c r="F100" s="364">
        <v>2.4344606722576345</v>
      </c>
      <c r="G100" s="365">
        <v>73.033820167729033</v>
      </c>
    </row>
    <row r="101" spans="1:7" s="185" customFormat="1">
      <c r="A101" s="202">
        <v>2</v>
      </c>
      <c r="B101" s="203" t="s">
        <v>178</v>
      </c>
      <c r="C101" s="204" t="s">
        <v>179</v>
      </c>
      <c r="D101" s="202"/>
      <c r="E101" s="302">
        <v>110</v>
      </c>
      <c r="F101" s="364">
        <v>7.4450137732061744E-2</v>
      </c>
      <c r="G101" s="365">
        <v>8.1895151505267911</v>
      </c>
    </row>
    <row r="102" spans="1:7" s="185" customFormat="1">
      <c r="A102" s="205"/>
      <c r="B102" s="205"/>
      <c r="C102" s="206" t="s">
        <v>180</v>
      </c>
      <c r="D102" s="205" t="s">
        <v>18</v>
      </c>
      <c r="E102" s="303"/>
      <c r="F102" s="364"/>
      <c r="G102" s="365"/>
    </row>
    <row r="103" spans="1:7" s="185" customFormat="1">
      <c r="A103" s="32">
        <v>3</v>
      </c>
      <c r="B103" s="276" t="s">
        <v>305</v>
      </c>
      <c r="C103" s="158" t="s">
        <v>105</v>
      </c>
      <c r="D103" s="32">
        <v>100</v>
      </c>
      <c r="E103" s="34">
        <v>3.9</v>
      </c>
      <c r="F103" s="364">
        <v>86.281262471168844</v>
      </c>
      <c r="G103" s="365">
        <v>336.4969236375585</v>
      </c>
    </row>
    <row r="104" spans="1:7" s="185" customFormat="1">
      <c r="A104" s="36"/>
      <c r="B104" s="36"/>
      <c r="C104" s="277" t="s">
        <v>306</v>
      </c>
      <c r="D104" s="36" t="s">
        <v>24</v>
      </c>
      <c r="E104" s="37"/>
      <c r="F104" s="364"/>
      <c r="G104" s="365"/>
    </row>
    <row r="105" spans="1:7" s="185" customFormat="1">
      <c r="A105" s="202">
        <v>4</v>
      </c>
      <c r="B105" s="203" t="s">
        <v>107</v>
      </c>
      <c r="C105" s="204" t="s">
        <v>105</v>
      </c>
      <c r="D105" s="202">
        <v>100</v>
      </c>
      <c r="E105" s="302">
        <v>0.6</v>
      </c>
      <c r="F105" s="364">
        <v>70.782705890057656</v>
      </c>
      <c r="G105" s="365">
        <v>42.469623534034589</v>
      </c>
    </row>
    <row r="106" spans="1:7" s="185" customFormat="1">
      <c r="A106" s="205"/>
      <c r="B106" s="205"/>
      <c r="C106" s="206" t="s">
        <v>108</v>
      </c>
      <c r="D106" s="205" t="s">
        <v>18</v>
      </c>
      <c r="E106" s="303"/>
      <c r="F106" s="364"/>
      <c r="G106" s="365"/>
    </row>
    <row r="107" spans="1:7" s="209" customFormat="1">
      <c r="A107" s="190">
        <v>5</v>
      </c>
      <c r="B107" s="191" t="s">
        <v>10</v>
      </c>
      <c r="C107" s="207" t="s">
        <v>99</v>
      </c>
      <c r="D107" s="193" t="s">
        <v>18</v>
      </c>
      <c r="E107" s="412">
        <v>40</v>
      </c>
      <c r="F107" s="364">
        <v>1.513313390862854</v>
      </c>
      <c r="G107" s="365">
        <v>60.532535634514161</v>
      </c>
    </row>
    <row r="108" spans="1:7" s="214" customFormat="1">
      <c r="A108" s="190">
        <v>6</v>
      </c>
      <c r="B108" s="210" t="s">
        <v>70</v>
      </c>
      <c r="C108" s="211" t="s">
        <v>100</v>
      </c>
      <c r="D108" s="212" t="s">
        <v>101</v>
      </c>
      <c r="E108" s="413">
        <v>0.4</v>
      </c>
      <c r="F108" s="364">
        <v>40.889081774145623</v>
      </c>
      <c r="G108" s="365">
        <v>16.355632709658249</v>
      </c>
    </row>
    <row r="109" spans="1:7" s="224" customFormat="1" ht="30.2" customHeight="1">
      <c r="A109" s="637">
        <v>7</v>
      </c>
      <c r="B109" s="640" t="s">
        <v>752</v>
      </c>
      <c r="C109" s="643" t="s">
        <v>751</v>
      </c>
      <c r="D109" s="637" t="s">
        <v>101</v>
      </c>
      <c r="E109" s="646">
        <v>2.2999999999999998</v>
      </c>
      <c r="F109" s="364">
        <v>146.53116063027102</v>
      </c>
      <c r="G109" s="365">
        <v>337.02166944962329</v>
      </c>
    </row>
    <row r="110" spans="1:7" s="224" customFormat="1" ht="17.25" customHeight="1">
      <c r="A110" s="638"/>
      <c r="B110" s="641"/>
      <c r="C110" s="644"/>
      <c r="D110" s="638"/>
      <c r="E110" s="647"/>
      <c r="F110" s="364"/>
      <c r="G110" s="365"/>
    </row>
    <row r="111" spans="1:7" s="224" customFormat="1" ht="17.25" customHeight="1">
      <c r="A111" s="638"/>
      <c r="B111" s="641"/>
      <c r="C111" s="644"/>
      <c r="D111" s="638"/>
      <c r="E111" s="647"/>
      <c r="F111" s="364"/>
      <c r="G111" s="365"/>
    </row>
    <row r="112" spans="1:7" s="224" customFormat="1" ht="17.25" customHeight="1">
      <c r="A112" s="639"/>
      <c r="B112" s="642"/>
      <c r="C112" s="645"/>
      <c r="D112" s="639"/>
      <c r="E112" s="648"/>
      <c r="F112" s="364"/>
      <c r="G112" s="365"/>
    </row>
    <row r="113" spans="1:7" s="218" customFormat="1" ht="43.5" customHeight="1">
      <c r="A113" s="215"/>
      <c r="B113" s="213"/>
      <c r="C113" s="216" t="s">
        <v>177</v>
      </c>
      <c r="D113" s="217"/>
      <c r="E113" s="413"/>
      <c r="F113" s="364"/>
      <c r="G113" s="365"/>
    </row>
    <row r="114" spans="1:7" s="209" customFormat="1">
      <c r="A114" s="200">
        <v>8</v>
      </c>
      <c r="B114" s="219" t="s">
        <v>121</v>
      </c>
      <c r="C114" s="220" t="s">
        <v>122</v>
      </c>
      <c r="D114" s="221" t="s">
        <v>18</v>
      </c>
      <c r="E114" s="414">
        <v>13.6</v>
      </c>
      <c r="F114" s="364">
        <v>41.593033572554724</v>
      </c>
      <c r="G114" s="365">
        <v>565.66525658674425</v>
      </c>
    </row>
    <row r="115" spans="1:7" s="419" customFormat="1" ht="43.8" customHeight="1">
      <c r="A115" s="415">
        <v>9</v>
      </c>
      <c r="B115" s="416" t="s">
        <v>743</v>
      </c>
      <c r="C115" s="417" t="s">
        <v>744</v>
      </c>
      <c r="D115" s="415" t="s">
        <v>18</v>
      </c>
      <c r="E115" s="418">
        <v>64.98</v>
      </c>
      <c r="F115" s="364">
        <v>59.566548606377765</v>
      </c>
      <c r="G115" s="365">
        <v>3870.6343284424274</v>
      </c>
    </row>
    <row r="116" spans="1:7" s="419" customFormat="1" ht="15.75" customHeight="1">
      <c r="A116" s="415"/>
      <c r="B116" s="416"/>
      <c r="C116" s="420"/>
      <c r="D116" s="415"/>
      <c r="E116" s="421"/>
      <c r="F116" s="364"/>
      <c r="G116" s="365"/>
    </row>
    <row r="117" spans="1:7" s="419" customFormat="1" ht="15.75" customHeight="1">
      <c r="A117" s="415"/>
      <c r="B117" s="416"/>
      <c r="C117" s="420"/>
      <c r="D117" s="415"/>
      <c r="E117" s="421"/>
      <c r="F117" s="364"/>
      <c r="G117" s="365"/>
    </row>
    <row r="118" spans="1:7" s="427" customFormat="1" ht="13.5" customHeight="1">
      <c r="A118" s="422"/>
      <c r="B118" s="423"/>
      <c r="C118" s="424"/>
      <c r="D118" s="425"/>
      <c r="E118" s="426"/>
      <c r="F118" s="364"/>
      <c r="G118" s="365"/>
    </row>
    <row r="119" spans="1:7" s="224" customFormat="1" ht="30.2" customHeight="1">
      <c r="A119" s="637">
        <v>10</v>
      </c>
      <c r="B119" s="640" t="s">
        <v>123</v>
      </c>
      <c r="C119" s="643" t="s">
        <v>124</v>
      </c>
      <c r="D119" s="637" t="s">
        <v>18</v>
      </c>
      <c r="E119" s="646">
        <v>1.97</v>
      </c>
      <c r="F119" s="364">
        <v>74.704850140084559</v>
      </c>
      <c r="G119" s="365">
        <v>147.16855477596658</v>
      </c>
    </row>
    <row r="120" spans="1:7" s="224" customFormat="1" ht="17.25" customHeight="1">
      <c r="A120" s="638"/>
      <c r="B120" s="641"/>
      <c r="C120" s="644"/>
      <c r="D120" s="638"/>
      <c r="E120" s="647"/>
      <c r="F120" s="364"/>
      <c r="G120" s="365"/>
    </row>
    <row r="121" spans="1:7" s="224" customFormat="1" ht="17.25" customHeight="1">
      <c r="A121" s="638"/>
      <c r="B121" s="641"/>
      <c r="C121" s="644"/>
      <c r="D121" s="638"/>
      <c r="E121" s="647"/>
      <c r="F121" s="364"/>
      <c r="G121" s="365"/>
    </row>
    <row r="122" spans="1:7" s="224" customFormat="1" ht="17.25" customHeight="1">
      <c r="A122" s="639"/>
      <c r="B122" s="642"/>
      <c r="C122" s="645"/>
      <c r="D122" s="639"/>
      <c r="E122" s="648"/>
      <c r="F122" s="364"/>
      <c r="G122" s="365"/>
    </row>
    <row r="123" spans="1:7" s="224" customFormat="1" ht="30.2" customHeight="1">
      <c r="A123" s="637">
        <v>11</v>
      </c>
      <c r="B123" s="640" t="s">
        <v>128</v>
      </c>
      <c r="C123" s="643" t="s">
        <v>156</v>
      </c>
      <c r="D123" s="637" t="s">
        <v>18</v>
      </c>
      <c r="E123" s="646">
        <v>14.99</v>
      </c>
      <c r="F123" s="364">
        <f>G123/E123</f>
        <v>23.956801016572005</v>
      </c>
      <c r="G123" s="365">
        <v>359.11244723841435</v>
      </c>
    </row>
    <row r="124" spans="1:7" s="224" customFormat="1" ht="17.25" customHeight="1">
      <c r="A124" s="638"/>
      <c r="B124" s="641"/>
      <c r="C124" s="644"/>
      <c r="D124" s="638"/>
      <c r="E124" s="647"/>
      <c r="F124" s="364"/>
      <c r="G124" s="365"/>
    </row>
    <row r="125" spans="1:7" s="224" customFormat="1" ht="17.25" customHeight="1">
      <c r="A125" s="638"/>
      <c r="B125" s="641"/>
      <c r="C125" s="644"/>
      <c r="D125" s="638"/>
      <c r="E125" s="647"/>
      <c r="F125" s="364"/>
      <c r="G125" s="365"/>
    </row>
    <row r="126" spans="1:7" s="224" customFormat="1" ht="17.25" customHeight="1">
      <c r="A126" s="639"/>
      <c r="B126" s="642"/>
      <c r="C126" s="645"/>
      <c r="D126" s="639"/>
      <c r="E126" s="648"/>
      <c r="F126" s="364"/>
      <c r="G126" s="365"/>
    </row>
    <row r="127" spans="1:7" s="201" customFormat="1" ht="33" customHeight="1">
      <c r="A127" s="200">
        <v>12</v>
      </c>
      <c r="B127" s="191" t="s">
        <v>69</v>
      </c>
      <c r="C127" s="207" t="s">
        <v>168</v>
      </c>
      <c r="D127" s="193" t="s">
        <v>20</v>
      </c>
      <c r="E127" s="328">
        <v>0.17</v>
      </c>
      <c r="F127" s="364">
        <v>128.70707890257157</v>
      </c>
      <c r="G127" s="365">
        <v>21.880203413437169</v>
      </c>
    </row>
    <row r="128" spans="1:7" s="224" customFormat="1">
      <c r="A128" s="637">
        <v>13</v>
      </c>
      <c r="B128" s="640" t="s">
        <v>749</v>
      </c>
      <c r="C128" s="643" t="s">
        <v>750</v>
      </c>
      <c r="D128" s="637" t="s">
        <v>20</v>
      </c>
      <c r="E128" s="646">
        <v>0.92</v>
      </c>
      <c r="F128" s="364">
        <v>163.23936981021902</v>
      </c>
      <c r="G128" s="365">
        <v>150.18022022540151</v>
      </c>
    </row>
    <row r="129" spans="1:7" s="224" customFormat="1" ht="16.5" customHeight="1">
      <c r="A129" s="638"/>
      <c r="B129" s="641"/>
      <c r="C129" s="644"/>
      <c r="D129" s="638"/>
      <c r="E129" s="647"/>
      <c r="F129" s="364"/>
      <c r="G129" s="365"/>
    </row>
    <row r="130" spans="1:7" s="224" customFormat="1" ht="16.5" customHeight="1">
      <c r="A130" s="638"/>
      <c r="B130" s="641"/>
      <c r="C130" s="644"/>
      <c r="D130" s="638"/>
      <c r="E130" s="647"/>
      <c r="F130" s="364"/>
      <c r="G130" s="365"/>
    </row>
    <row r="131" spans="1:7" s="224" customFormat="1" ht="17.25" customHeight="1">
      <c r="A131" s="639"/>
      <c r="B131" s="642"/>
      <c r="C131" s="645"/>
      <c r="D131" s="639"/>
      <c r="E131" s="648"/>
      <c r="F131" s="364"/>
      <c r="G131" s="365"/>
    </row>
    <row r="132" spans="1:7" s="224" customFormat="1">
      <c r="A132" s="637">
        <v>14</v>
      </c>
      <c r="B132" s="640" t="s">
        <v>67</v>
      </c>
      <c r="C132" s="643" t="s">
        <v>127</v>
      </c>
      <c r="D132" s="637" t="s">
        <v>18</v>
      </c>
      <c r="E132" s="646">
        <v>19.170000000000002</v>
      </c>
      <c r="F132" s="364">
        <v>117.28425230492181</v>
      </c>
      <c r="G132" s="365">
        <v>2248.3391166853512</v>
      </c>
    </row>
    <row r="133" spans="1:7" s="224" customFormat="1" ht="16.5" customHeight="1">
      <c r="A133" s="638"/>
      <c r="B133" s="641"/>
      <c r="C133" s="644"/>
      <c r="D133" s="638"/>
      <c r="E133" s="647"/>
      <c r="F133" s="364"/>
      <c r="G133" s="365"/>
    </row>
    <row r="134" spans="1:7" s="224" customFormat="1" ht="16.5" customHeight="1">
      <c r="A134" s="638"/>
      <c r="B134" s="641"/>
      <c r="C134" s="644"/>
      <c r="D134" s="638"/>
      <c r="E134" s="647"/>
      <c r="F134" s="364"/>
      <c r="G134" s="365"/>
    </row>
    <row r="135" spans="1:7" s="224" customFormat="1" ht="17.25" customHeight="1">
      <c r="A135" s="639"/>
      <c r="B135" s="642"/>
      <c r="C135" s="645"/>
      <c r="D135" s="639"/>
      <c r="E135" s="648"/>
      <c r="F135" s="364"/>
      <c r="G135" s="365"/>
    </row>
    <row r="136" spans="1:7" s="224" customFormat="1" ht="29.45" customHeight="1">
      <c r="A136" s="637">
        <v>15</v>
      </c>
      <c r="B136" s="640" t="s">
        <v>68</v>
      </c>
      <c r="C136" s="643" t="s">
        <v>126</v>
      </c>
      <c r="D136" s="637" t="s">
        <v>18</v>
      </c>
      <c r="E136" s="646">
        <v>26.9</v>
      </c>
      <c r="F136" s="364">
        <v>107.99628283573637</v>
      </c>
      <c r="G136" s="365">
        <v>2905.100008281308</v>
      </c>
    </row>
    <row r="137" spans="1:7" s="224" customFormat="1" ht="17.25" customHeight="1">
      <c r="A137" s="638"/>
      <c r="B137" s="641"/>
      <c r="C137" s="644"/>
      <c r="D137" s="638"/>
      <c r="E137" s="647"/>
      <c r="F137" s="364"/>
      <c r="G137" s="365"/>
    </row>
    <row r="138" spans="1:7" s="224" customFormat="1" ht="16.5" customHeight="1">
      <c r="A138" s="638"/>
      <c r="B138" s="641"/>
      <c r="C138" s="644"/>
      <c r="D138" s="638"/>
      <c r="E138" s="647"/>
      <c r="F138" s="364"/>
      <c r="G138" s="365"/>
    </row>
    <row r="139" spans="1:7" s="224" customFormat="1" ht="17.25" customHeight="1">
      <c r="A139" s="639"/>
      <c r="B139" s="642"/>
      <c r="C139" s="645"/>
      <c r="D139" s="639"/>
      <c r="E139" s="648"/>
      <c r="F139" s="364"/>
      <c r="G139" s="365"/>
    </row>
    <row r="140" spans="1:7" s="224" customFormat="1" ht="29.45" customHeight="1">
      <c r="A140" s="637">
        <v>16</v>
      </c>
      <c r="B140" s="640" t="s">
        <v>102</v>
      </c>
      <c r="C140" s="643" t="s">
        <v>125</v>
      </c>
      <c r="D140" s="637" t="s">
        <v>18</v>
      </c>
      <c r="E140" s="646">
        <v>34.03</v>
      </c>
      <c r="F140" s="364">
        <v>88.948790343889485</v>
      </c>
      <c r="G140" s="365">
        <v>3026.927335402559</v>
      </c>
    </row>
    <row r="141" spans="1:7" s="224" customFormat="1" ht="17.25" customHeight="1">
      <c r="A141" s="638"/>
      <c r="B141" s="641"/>
      <c r="C141" s="644"/>
      <c r="D141" s="638"/>
      <c r="E141" s="647"/>
      <c r="F141" s="364"/>
      <c r="G141" s="365"/>
    </row>
    <row r="142" spans="1:7" s="224" customFormat="1" ht="16.5" customHeight="1">
      <c r="A142" s="638"/>
      <c r="B142" s="641"/>
      <c r="C142" s="644"/>
      <c r="D142" s="638"/>
      <c r="E142" s="647"/>
      <c r="F142" s="364"/>
      <c r="G142" s="365"/>
    </row>
    <row r="143" spans="1:7" s="224" customFormat="1" ht="17.25" customHeight="1">
      <c r="A143" s="639"/>
      <c r="B143" s="642"/>
      <c r="C143" s="645"/>
      <c r="D143" s="639"/>
      <c r="E143" s="648"/>
      <c r="F143" s="364"/>
      <c r="G143" s="365"/>
    </row>
    <row r="144" spans="1:7" s="427" customFormat="1" ht="30" customHeight="1">
      <c r="A144" s="422">
        <v>17</v>
      </c>
      <c r="B144" s="428" t="s">
        <v>746</v>
      </c>
      <c r="C144" s="429" t="s">
        <v>747</v>
      </c>
      <c r="D144" s="304" t="s">
        <v>18</v>
      </c>
      <c r="E144" s="430">
        <v>64</v>
      </c>
      <c r="F144" s="364">
        <f>G144/E144</f>
        <v>85.834720748655002</v>
      </c>
      <c r="G144" s="365">
        <v>5493.4221279139201</v>
      </c>
    </row>
    <row r="145" spans="1:7" s="427" customFormat="1" ht="13.5" customHeight="1">
      <c r="A145" s="422"/>
      <c r="B145" s="423"/>
      <c r="C145" s="431"/>
      <c r="D145" s="425"/>
      <c r="E145" s="432"/>
      <c r="F145" s="364"/>
      <c r="G145" s="365"/>
    </row>
    <row r="146" spans="1:7" s="427" customFormat="1" ht="13.5" customHeight="1">
      <c r="A146" s="422"/>
      <c r="B146" s="433"/>
      <c r="C146" s="434"/>
      <c r="D146" s="305"/>
      <c r="E146" s="432"/>
      <c r="F146" s="364"/>
      <c r="G146" s="365"/>
    </row>
    <row r="147" spans="1:7" s="427" customFormat="1" ht="13.5" customHeight="1">
      <c r="A147" s="422"/>
      <c r="B147" s="433"/>
      <c r="C147" s="434"/>
      <c r="D147" s="305"/>
      <c r="E147" s="432"/>
      <c r="F147" s="364"/>
      <c r="G147" s="365"/>
    </row>
    <row r="148" spans="1:7" s="427" customFormat="1" ht="13.5" customHeight="1">
      <c r="A148" s="422"/>
      <c r="B148" s="423"/>
      <c r="C148" s="431"/>
      <c r="D148" s="425"/>
      <c r="E148" s="426"/>
      <c r="F148" s="364"/>
      <c r="G148" s="365"/>
    </row>
    <row r="149" spans="1:7" s="185" customFormat="1">
      <c r="A149" s="652">
        <v>18</v>
      </c>
      <c r="B149" s="655" t="s">
        <v>135</v>
      </c>
      <c r="C149" s="658" t="s">
        <v>764</v>
      </c>
      <c r="D149" s="661" t="s">
        <v>18</v>
      </c>
      <c r="E149" s="664">
        <v>23.5</v>
      </c>
      <c r="F149" s="364">
        <f>G149/E149</f>
        <v>63.078688765677171</v>
      </c>
      <c r="G149" s="365">
        <v>1482.3491859934136</v>
      </c>
    </row>
    <row r="150" spans="1:7" s="185" customFormat="1">
      <c r="A150" s="653"/>
      <c r="B150" s="656"/>
      <c r="C150" s="659"/>
      <c r="D150" s="662"/>
      <c r="E150" s="665"/>
      <c r="F150" s="364"/>
      <c r="G150" s="365"/>
    </row>
    <row r="151" spans="1:7" s="185" customFormat="1">
      <c r="A151" s="653"/>
      <c r="B151" s="656"/>
      <c r="C151" s="659"/>
      <c r="D151" s="662"/>
      <c r="E151" s="665"/>
      <c r="F151" s="364"/>
      <c r="G151" s="365"/>
    </row>
    <row r="152" spans="1:7" s="185" customFormat="1">
      <c r="A152" s="654"/>
      <c r="B152" s="657"/>
      <c r="C152" s="660"/>
      <c r="D152" s="663"/>
      <c r="E152" s="666"/>
      <c r="F152" s="364"/>
      <c r="G152" s="365"/>
    </row>
    <row r="153" spans="1:7" s="427" customFormat="1" ht="30" customHeight="1">
      <c r="A153" s="422">
        <v>19</v>
      </c>
      <c r="B153" s="428" t="s">
        <v>746</v>
      </c>
      <c r="C153" s="429" t="s">
        <v>762</v>
      </c>
      <c r="D153" s="304" t="s">
        <v>18</v>
      </c>
      <c r="E153" s="430">
        <v>0.9</v>
      </c>
      <c r="F153" s="364">
        <v>88.111048669068296</v>
      </c>
      <c r="G153" s="365">
        <v>79.299943802161465</v>
      </c>
    </row>
    <row r="154" spans="1:7" s="427" customFormat="1" ht="13.5" customHeight="1">
      <c r="A154" s="422"/>
      <c r="B154" s="423"/>
      <c r="C154" s="431"/>
      <c r="D154" s="425"/>
      <c r="E154" s="432"/>
      <c r="F154" s="364"/>
      <c r="G154" s="365"/>
    </row>
    <row r="155" spans="1:7" s="427" customFormat="1" ht="13.5" customHeight="1">
      <c r="A155" s="422"/>
      <c r="B155" s="433"/>
      <c r="C155" s="434"/>
      <c r="D155" s="305"/>
      <c r="E155" s="432"/>
      <c r="F155" s="364"/>
      <c r="G155" s="365"/>
    </row>
    <row r="156" spans="1:7" s="427" customFormat="1" ht="13.5" customHeight="1">
      <c r="A156" s="422"/>
      <c r="B156" s="433"/>
      <c r="C156" s="434"/>
      <c r="D156" s="305"/>
      <c r="E156" s="432"/>
      <c r="F156" s="364"/>
      <c r="G156" s="365"/>
    </row>
    <row r="157" spans="1:7" s="427" customFormat="1" ht="13.5" customHeight="1">
      <c r="A157" s="422"/>
      <c r="B157" s="423"/>
      <c r="C157" s="431"/>
      <c r="D157" s="425"/>
      <c r="E157" s="426"/>
      <c r="F157" s="364"/>
      <c r="G157" s="365"/>
    </row>
    <row r="158" spans="1:7" s="227" customFormat="1" ht="14.65">
      <c r="A158" s="667">
        <v>20</v>
      </c>
      <c r="B158" s="669" t="s">
        <v>15</v>
      </c>
      <c r="C158" s="671" t="s">
        <v>745</v>
      </c>
      <c r="D158" s="673" t="s">
        <v>18</v>
      </c>
      <c r="E158" s="675">
        <v>27.9</v>
      </c>
      <c r="F158" s="364">
        <v>33.838729628226652</v>
      </c>
      <c r="G158" s="365">
        <v>944.10055662752359</v>
      </c>
    </row>
    <row r="159" spans="1:7" s="227" customFormat="1" ht="14.65">
      <c r="A159" s="668"/>
      <c r="B159" s="670"/>
      <c r="C159" s="672"/>
      <c r="D159" s="674"/>
      <c r="E159" s="676"/>
      <c r="F159" s="364"/>
      <c r="G159" s="365"/>
    </row>
    <row r="160" spans="1:7" s="301" customFormat="1" ht="26.25" customHeight="1">
      <c r="A160" s="677">
        <v>21</v>
      </c>
      <c r="B160" s="677" t="s">
        <v>759</v>
      </c>
      <c r="C160" s="680" t="s">
        <v>760</v>
      </c>
      <c r="D160" s="677" t="s">
        <v>17</v>
      </c>
      <c r="E160" s="683">
        <v>231.6</v>
      </c>
      <c r="F160" s="364">
        <v>3.341399960398296</v>
      </c>
      <c r="G160" s="365">
        <v>773.86823082824537</v>
      </c>
    </row>
    <row r="161" spans="1:7" s="301" customFormat="1" ht="26.25" customHeight="1">
      <c r="A161" s="678"/>
      <c r="B161" s="678"/>
      <c r="C161" s="681"/>
      <c r="D161" s="678"/>
      <c r="E161" s="684"/>
      <c r="F161" s="364"/>
      <c r="G161" s="365"/>
    </row>
    <row r="162" spans="1:7" s="301" customFormat="1" ht="26.25" customHeight="1">
      <c r="A162" s="678"/>
      <c r="B162" s="678"/>
      <c r="C162" s="681"/>
      <c r="D162" s="678"/>
      <c r="E162" s="684"/>
      <c r="F162" s="364"/>
      <c r="G162" s="365"/>
    </row>
    <row r="163" spans="1:7" s="301" customFormat="1" ht="26.25" customHeight="1">
      <c r="A163" s="679"/>
      <c r="B163" s="679"/>
      <c r="C163" s="682"/>
      <c r="D163" s="679"/>
      <c r="E163" s="685"/>
      <c r="F163" s="364"/>
      <c r="G163" s="365"/>
    </row>
    <row r="164" spans="1:7" s="227" customFormat="1" ht="30.2" customHeight="1">
      <c r="A164" s="228">
        <v>22</v>
      </c>
      <c r="B164" s="222" t="s">
        <v>9</v>
      </c>
      <c r="C164" s="229" t="s">
        <v>748</v>
      </c>
      <c r="D164" s="226" t="s">
        <v>16</v>
      </c>
      <c r="E164" s="435">
        <v>0.11899999999999999</v>
      </c>
      <c r="F164" s="364">
        <v>96.892807598283127</v>
      </c>
      <c r="G164" s="365">
        <v>11.530244104195692</v>
      </c>
    </row>
    <row r="165" spans="1:7" s="227" customFormat="1" ht="30.2" customHeight="1">
      <c r="A165" s="228">
        <v>23</v>
      </c>
      <c r="B165" s="222" t="s">
        <v>9</v>
      </c>
      <c r="C165" s="229" t="s">
        <v>761</v>
      </c>
      <c r="D165" s="226" t="s">
        <v>18</v>
      </c>
      <c r="E165" s="435">
        <v>11.7</v>
      </c>
      <c r="F165" s="364">
        <v>38.505612158142782</v>
      </c>
      <c r="G165" s="365">
        <v>450.51566225027051</v>
      </c>
    </row>
    <row r="166" spans="1:7" s="224" customFormat="1" ht="29.45" customHeight="1">
      <c r="A166" s="637">
        <v>24</v>
      </c>
      <c r="B166" s="640" t="s">
        <v>102</v>
      </c>
      <c r="C166" s="643" t="s">
        <v>129</v>
      </c>
      <c r="D166" s="637" t="s">
        <v>18</v>
      </c>
      <c r="E166" s="646">
        <v>1.4</v>
      </c>
      <c r="F166" s="364">
        <v>81.391831492512708</v>
      </c>
      <c r="G166" s="365">
        <v>113.94856408951779</v>
      </c>
    </row>
    <row r="167" spans="1:7" s="224" customFormat="1" ht="17.25" customHeight="1">
      <c r="A167" s="638"/>
      <c r="B167" s="641"/>
      <c r="C167" s="644"/>
      <c r="D167" s="638"/>
      <c r="E167" s="647"/>
      <c r="F167" s="364"/>
      <c r="G167" s="365"/>
    </row>
    <row r="168" spans="1:7" s="224" customFormat="1" ht="16.5" customHeight="1">
      <c r="A168" s="638"/>
      <c r="B168" s="641"/>
      <c r="C168" s="644"/>
      <c r="D168" s="638"/>
      <c r="E168" s="647"/>
      <c r="F168" s="364"/>
      <c r="G168" s="365"/>
    </row>
    <row r="169" spans="1:7" s="224" customFormat="1" ht="17.25" customHeight="1">
      <c r="A169" s="639"/>
      <c r="B169" s="642"/>
      <c r="C169" s="645"/>
      <c r="D169" s="639"/>
      <c r="E169" s="648"/>
      <c r="F169" s="364"/>
      <c r="G169" s="365"/>
    </row>
    <row r="170" spans="1:7" s="224" customFormat="1" ht="24.75" customHeight="1">
      <c r="A170" s="190">
        <v>25</v>
      </c>
      <c r="B170" s="230" t="s">
        <v>166</v>
      </c>
      <c r="C170" s="211" t="s">
        <v>171</v>
      </c>
      <c r="D170" s="190" t="s">
        <v>16</v>
      </c>
      <c r="E170" s="329">
        <v>0.313</v>
      </c>
      <c r="F170" s="364">
        <v>439.37524816037842</v>
      </c>
      <c r="G170" s="365">
        <v>137.52445267419844</v>
      </c>
    </row>
    <row r="171" spans="1:7" s="224" customFormat="1" ht="24.75" customHeight="1">
      <c r="A171" s="190">
        <v>26</v>
      </c>
      <c r="B171" s="230" t="s">
        <v>166</v>
      </c>
      <c r="C171" s="211" t="s">
        <v>169</v>
      </c>
      <c r="D171" s="190" t="s">
        <v>16</v>
      </c>
      <c r="E171" s="329">
        <v>29.39</v>
      </c>
      <c r="F171" s="364">
        <v>415.29783697640005</v>
      </c>
      <c r="G171" s="365">
        <v>12205.603428736398</v>
      </c>
    </row>
    <row r="172" spans="1:7" s="224" customFormat="1" ht="17.25" customHeight="1">
      <c r="A172" s="190">
        <v>27</v>
      </c>
      <c r="B172" s="230" t="s">
        <v>166</v>
      </c>
      <c r="C172" s="211" t="s">
        <v>170</v>
      </c>
      <c r="D172" s="190" t="s">
        <v>16</v>
      </c>
      <c r="E172" s="330">
        <v>5.03</v>
      </c>
      <c r="F172" s="364">
        <v>320.88059497955095</v>
      </c>
      <c r="G172" s="365">
        <v>1614.0293927471414</v>
      </c>
    </row>
    <row r="173" spans="1:7" s="227" customFormat="1" ht="14.65">
      <c r="A173" s="231">
        <v>28</v>
      </c>
      <c r="B173" s="199" t="s">
        <v>166</v>
      </c>
      <c r="C173" s="232" t="s">
        <v>176</v>
      </c>
      <c r="D173" s="230" t="s">
        <v>16</v>
      </c>
      <c r="E173" s="331">
        <v>0.78</v>
      </c>
      <c r="F173" s="364">
        <v>592.39403320219674</v>
      </c>
      <c r="G173" s="365">
        <v>462.06734589771349</v>
      </c>
    </row>
    <row r="174" spans="1:7" s="227" customFormat="1" ht="14.65">
      <c r="A174" s="242"/>
      <c r="B174" s="243"/>
      <c r="C174" s="236"/>
      <c r="D174" s="235"/>
      <c r="E174" s="436"/>
      <c r="F174" s="364"/>
      <c r="G174" s="365"/>
    </row>
    <row r="175" spans="1:7" s="16" customFormat="1" ht="30.2" customHeight="1">
      <c r="A175" s="43"/>
      <c r="B175" s="43"/>
      <c r="C175" s="286" t="s">
        <v>90</v>
      </c>
      <c r="D175" s="43"/>
      <c r="E175" s="332"/>
      <c r="F175" s="364"/>
      <c r="G175" s="365"/>
    </row>
    <row r="176" spans="1:7" s="16" customFormat="1" ht="30.2" customHeight="1">
      <c r="A176" s="686">
        <v>29</v>
      </c>
      <c r="B176" s="686" t="s">
        <v>37</v>
      </c>
      <c r="C176" s="688" t="s">
        <v>71</v>
      </c>
      <c r="D176" s="686" t="s">
        <v>44</v>
      </c>
      <c r="E176" s="690">
        <v>114</v>
      </c>
      <c r="F176" s="364">
        <v>5.1861553369877464</v>
      </c>
      <c r="G176" s="365">
        <v>591.22170841660306</v>
      </c>
    </row>
    <row r="177" spans="1:7" s="16" customFormat="1" ht="30.2" customHeight="1">
      <c r="A177" s="687"/>
      <c r="B177" s="687"/>
      <c r="C177" s="689"/>
      <c r="D177" s="687"/>
      <c r="E177" s="691"/>
      <c r="F177" s="364"/>
      <c r="G177" s="365"/>
    </row>
    <row r="178" spans="1:7" s="16" customFormat="1" ht="47.45" customHeight="1">
      <c r="A178" s="127">
        <v>30</v>
      </c>
      <c r="B178" s="28" t="s">
        <v>148</v>
      </c>
      <c r="C178" s="23" t="s">
        <v>149</v>
      </c>
      <c r="D178" s="5" t="s">
        <v>20</v>
      </c>
      <c r="E178" s="332">
        <v>1.1399999999999999</v>
      </c>
      <c r="F178" s="364">
        <v>375.30957573623141</v>
      </c>
      <c r="G178" s="365">
        <v>427.85291633930376</v>
      </c>
    </row>
    <row r="179" spans="1:7" s="288" customFormat="1" ht="30.2" customHeight="1">
      <c r="A179" s="287">
        <v>31</v>
      </c>
      <c r="B179" s="29"/>
      <c r="C179" s="164" t="s">
        <v>150</v>
      </c>
      <c r="D179" s="128" t="s">
        <v>19</v>
      </c>
      <c r="E179" s="333">
        <v>114</v>
      </c>
      <c r="F179" s="364">
        <v>1.0263226625228057</v>
      </c>
      <c r="G179" s="365">
        <v>117.00078352759985</v>
      </c>
    </row>
    <row r="180" spans="1:7" s="15" customFormat="1" ht="27.2" customHeight="1">
      <c r="A180" s="289">
        <v>32</v>
      </c>
      <c r="B180" s="6" t="s">
        <v>22</v>
      </c>
      <c r="C180" s="290" t="s">
        <v>63</v>
      </c>
      <c r="D180" s="291" t="s">
        <v>20</v>
      </c>
      <c r="E180" s="334">
        <v>1.1399999999999999</v>
      </c>
      <c r="F180" s="364">
        <v>114.79699127920588</v>
      </c>
      <c r="G180" s="365">
        <v>130.86857005829469</v>
      </c>
    </row>
    <row r="181" spans="1:7" s="292" customFormat="1" ht="25.25" customHeight="1">
      <c r="A181" s="692">
        <v>33</v>
      </c>
      <c r="B181" s="692" t="s">
        <v>115</v>
      </c>
      <c r="C181" s="688" t="s">
        <v>753</v>
      </c>
      <c r="D181" s="692" t="s">
        <v>18</v>
      </c>
      <c r="E181" s="694">
        <v>11</v>
      </c>
      <c r="F181" s="364">
        <v>264.92657911185182</v>
      </c>
      <c r="G181" s="365">
        <v>2914.1923702303702</v>
      </c>
    </row>
    <row r="182" spans="1:7" s="292" customFormat="1" ht="32.450000000000003" customHeight="1">
      <c r="A182" s="692"/>
      <c r="B182" s="692"/>
      <c r="C182" s="693"/>
      <c r="D182" s="692"/>
      <c r="E182" s="694"/>
      <c r="F182" s="364"/>
      <c r="G182" s="365"/>
    </row>
    <row r="183" spans="1:7" s="292" customFormat="1" ht="15.2" customHeight="1">
      <c r="A183" s="692"/>
      <c r="B183" s="692"/>
      <c r="C183" s="693"/>
      <c r="D183" s="692"/>
      <c r="E183" s="694"/>
      <c r="F183" s="364"/>
      <c r="G183" s="365"/>
    </row>
    <row r="184" spans="1:7" s="292" customFormat="1" ht="17.75" customHeight="1">
      <c r="A184" s="692"/>
      <c r="B184" s="692"/>
      <c r="C184" s="693"/>
      <c r="D184" s="692"/>
      <c r="E184" s="694"/>
      <c r="F184" s="364"/>
      <c r="G184" s="365"/>
    </row>
    <row r="185" spans="1:7" s="292" customFormat="1" ht="17.75" customHeight="1">
      <c r="A185" s="692"/>
      <c r="B185" s="692"/>
      <c r="C185" s="689"/>
      <c r="D185" s="692"/>
      <c r="E185" s="694"/>
      <c r="F185" s="364"/>
      <c r="G185" s="365"/>
    </row>
    <row r="186" spans="1:7" s="8" customFormat="1" ht="17.75" customHeight="1">
      <c r="A186" s="127">
        <v>34</v>
      </c>
      <c r="B186" s="293" t="s">
        <v>8</v>
      </c>
      <c r="C186" s="23" t="s">
        <v>27</v>
      </c>
      <c r="D186" s="10" t="s">
        <v>16</v>
      </c>
      <c r="E186" s="335">
        <v>0.14000000000000001</v>
      </c>
      <c r="F186" s="364">
        <v>1.6661082183811782</v>
      </c>
      <c r="G186" s="365">
        <v>0.23325515057336496</v>
      </c>
    </row>
    <row r="187" spans="1:7" s="8" customFormat="1" ht="12.2" customHeight="1">
      <c r="A187" s="127">
        <v>35</v>
      </c>
      <c r="B187" s="293" t="s">
        <v>8</v>
      </c>
      <c r="C187" s="23" t="s">
        <v>73</v>
      </c>
      <c r="D187" s="10" t="s">
        <v>16</v>
      </c>
      <c r="E187" s="335">
        <v>0.1</v>
      </c>
      <c r="F187" s="364">
        <v>415.96428026375253</v>
      </c>
      <c r="G187" s="365">
        <v>41.596428026375257</v>
      </c>
    </row>
    <row r="188" spans="1:7" s="8" customFormat="1" ht="12.2" customHeight="1">
      <c r="A188" s="127">
        <v>36</v>
      </c>
      <c r="B188" s="293" t="s">
        <v>8</v>
      </c>
      <c r="C188" s="23" t="s">
        <v>74</v>
      </c>
      <c r="D188" s="10" t="s">
        <v>16</v>
      </c>
      <c r="E188" s="335">
        <v>5.5E-2</v>
      </c>
      <c r="F188" s="364">
        <v>320.88503793479993</v>
      </c>
      <c r="G188" s="365">
        <v>17.648677086413997</v>
      </c>
    </row>
    <row r="189" spans="1:7" s="8" customFormat="1" ht="12.2" customHeight="1">
      <c r="A189" s="127">
        <v>37</v>
      </c>
      <c r="B189" s="293"/>
      <c r="C189" s="23" t="s">
        <v>75</v>
      </c>
      <c r="D189" s="10" t="s">
        <v>28</v>
      </c>
      <c r="E189" s="335">
        <v>23</v>
      </c>
      <c r="F189" s="364">
        <v>1.036689558103844</v>
      </c>
      <c r="G189" s="365">
        <v>23.843859836388411</v>
      </c>
    </row>
    <row r="190" spans="1:7" s="8" customFormat="1" ht="42" customHeight="1">
      <c r="A190" s="597">
        <v>38</v>
      </c>
      <c r="B190" s="597" t="s">
        <v>76</v>
      </c>
      <c r="C190" s="688" t="s">
        <v>754</v>
      </c>
      <c r="D190" s="597" t="s">
        <v>20</v>
      </c>
      <c r="E190" s="695">
        <v>1.48</v>
      </c>
      <c r="F190" s="364">
        <v>613.9694031585791</v>
      </c>
      <c r="G190" s="365">
        <v>908.67471667469704</v>
      </c>
    </row>
    <row r="191" spans="1:7" s="8" customFormat="1" ht="12.2" customHeight="1">
      <c r="A191" s="597"/>
      <c r="B191" s="597"/>
      <c r="C191" s="693"/>
      <c r="D191" s="597"/>
      <c r="E191" s="695"/>
      <c r="F191" s="364"/>
      <c r="G191" s="365"/>
    </row>
    <row r="192" spans="1:7" s="8" customFormat="1" ht="29.45" customHeight="1">
      <c r="A192" s="597"/>
      <c r="B192" s="597"/>
      <c r="C192" s="693"/>
      <c r="D192" s="597"/>
      <c r="E192" s="695"/>
      <c r="F192" s="364"/>
      <c r="G192" s="365"/>
    </row>
    <row r="193" spans="1:7" s="295" customFormat="1" ht="18" customHeight="1">
      <c r="A193" s="597"/>
      <c r="B193" s="597"/>
      <c r="C193" s="693"/>
      <c r="D193" s="597"/>
      <c r="E193" s="695"/>
      <c r="F193" s="364"/>
      <c r="G193" s="365"/>
    </row>
    <row r="194" spans="1:7" s="296" customFormat="1" ht="21.5" customHeight="1">
      <c r="A194" s="597"/>
      <c r="B194" s="597"/>
      <c r="C194" s="689"/>
      <c r="D194" s="597"/>
      <c r="E194" s="695"/>
      <c r="F194" s="364"/>
      <c r="G194" s="365"/>
    </row>
    <row r="195" spans="1:7" s="295" customFormat="1" ht="14.65">
      <c r="A195" s="696">
        <v>39</v>
      </c>
      <c r="B195" s="699" t="s">
        <v>755</v>
      </c>
      <c r="C195" s="699" t="s">
        <v>756</v>
      </c>
      <c r="D195" s="696" t="s">
        <v>26</v>
      </c>
      <c r="E195" s="702">
        <v>0.51</v>
      </c>
      <c r="F195" s="364">
        <v>303.45920802257729</v>
      </c>
      <c r="G195" s="365">
        <v>154.76419609151441</v>
      </c>
    </row>
    <row r="196" spans="1:7" s="297" customFormat="1" ht="14.65">
      <c r="A196" s="697"/>
      <c r="B196" s="700"/>
      <c r="C196" s="700"/>
      <c r="D196" s="697"/>
      <c r="E196" s="703"/>
      <c r="F196" s="364"/>
      <c r="G196" s="365"/>
    </row>
    <row r="197" spans="1:7" s="295" customFormat="1" ht="14.65">
      <c r="A197" s="697"/>
      <c r="B197" s="700"/>
      <c r="C197" s="700"/>
      <c r="D197" s="697"/>
      <c r="E197" s="703"/>
      <c r="F197" s="364"/>
      <c r="G197" s="365"/>
    </row>
    <row r="198" spans="1:7" s="295" customFormat="1" ht="14.65">
      <c r="A198" s="697"/>
      <c r="B198" s="700"/>
      <c r="C198" s="700"/>
      <c r="D198" s="697"/>
      <c r="E198" s="703"/>
      <c r="F198" s="364"/>
      <c r="G198" s="365"/>
    </row>
    <row r="199" spans="1:7" s="16" customFormat="1" ht="22.5" customHeight="1">
      <c r="A199" s="698"/>
      <c r="B199" s="701"/>
      <c r="C199" s="701"/>
      <c r="D199" s="698"/>
      <c r="E199" s="704"/>
      <c r="F199" s="364"/>
      <c r="G199" s="365"/>
    </row>
    <row r="200" spans="1:7" s="296" customFormat="1" ht="28.7" customHeight="1">
      <c r="A200" s="127">
        <v>40</v>
      </c>
      <c r="B200" s="293" t="s">
        <v>8</v>
      </c>
      <c r="C200" s="23" t="s">
        <v>757</v>
      </c>
      <c r="D200" s="298" t="s">
        <v>23</v>
      </c>
      <c r="E200" s="335">
        <v>12</v>
      </c>
      <c r="F200" s="364">
        <v>0.29619701660109843</v>
      </c>
      <c r="G200" s="365">
        <v>3.5543641992131811</v>
      </c>
    </row>
    <row r="201" spans="1:7" s="296" customFormat="1" ht="36" customHeight="1">
      <c r="A201" s="127">
        <v>41</v>
      </c>
      <c r="B201" s="293" t="s">
        <v>77</v>
      </c>
      <c r="C201" s="23" t="s">
        <v>78</v>
      </c>
      <c r="D201" s="10" t="s">
        <v>18</v>
      </c>
      <c r="E201" s="335">
        <v>11</v>
      </c>
      <c r="F201" s="364">
        <v>9.4303297003436484</v>
      </c>
      <c r="G201" s="365">
        <v>103.73362670378013</v>
      </c>
    </row>
    <row r="202" spans="1:7" s="292" customFormat="1" ht="36.75" customHeight="1">
      <c r="A202" s="7">
        <v>42</v>
      </c>
      <c r="B202" s="293" t="s">
        <v>79</v>
      </c>
      <c r="C202" s="23" t="s">
        <v>80</v>
      </c>
      <c r="D202" s="10" t="s">
        <v>20</v>
      </c>
      <c r="E202" s="335">
        <v>1.48</v>
      </c>
      <c r="F202" s="364">
        <v>30.936509227792907</v>
      </c>
      <c r="G202" s="365">
        <v>45.786033657133501</v>
      </c>
    </row>
    <row r="203" spans="1:7" s="292" customFormat="1" ht="87.2" customHeight="1">
      <c r="A203" s="127">
        <v>43</v>
      </c>
      <c r="B203" s="294" t="s">
        <v>12</v>
      </c>
      <c r="C203" s="23" t="s">
        <v>758</v>
      </c>
      <c r="D203" s="299" t="s">
        <v>20</v>
      </c>
      <c r="E203" s="335">
        <v>0.35</v>
      </c>
      <c r="F203" s="364">
        <v>155.25040280633422</v>
      </c>
      <c r="G203" s="365">
        <v>54.337640982216975</v>
      </c>
    </row>
    <row r="204" spans="1:7" s="292" customFormat="1" ht="66.2" customHeight="1">
      <c r="A204" s="127">
        <v>44</v>
      </c>
      <c r="B204" s="294" t="s">
        <v>12</v>
      </c>
      <c r="C204" s="23" t="s">
        <v>136</v>
      </c>
      <c r="D204" s="299" t="s">
        <v>20</v>
      </c>
      <c r="E204" s="335">
        <v>0.25</v>
      </c>
      <c r="F204" s="364">
        <v>155.25040280633422</v>
      </c>
      <c r="G204" s="365">
        <v>38.812600701583555</v>
      </c>
    </row>
    <row r="205" spans="1:7" s="292" customFormat="1" ht="28.25" customHeight="1">
      <c r="A205" s="7">
        <v>45</v>
      </c>
      <c r="B205" s="293" t="s">
        <v>81</v>
      </c>
      <c r="C205" s="23" t="s">
        <v>82</v>
      </c>
      <c r="D205" s="10" t="s">
        <v>23</v>
      </c>
      <c r="E205" s="335">
        <v>4</v>
      </c>
      <c r="F205" s="364">
        <v>5.3554318235300293</v>
      </c>
      <c r="G205" s="365">
        <v>21.421727294120117</v>
      </c>
    </row>
    <row r="206" spans="1:7" s="296" customFormat="1" ht="28.7" customHeight="1">
      <c r="A206" s="127">
        <v>46</v>
      </c>
      <c r="B206" s="300" t="s">
        <v>137</v>
      </c>
      <c r="C206" s="23" t="s">
        <v>83</v>
      </c>
      <c r="D206" s="298" t="s">
        <v>40</v>
      </c>
      <c r="E206" s="336">
        <v>26</v>
      </c>
      <c r="F206" s="364">
        <v>13.836753291727286</v>
      </c>
      <c r="G206" s="365">
        <v>359.75558558490945</v>
      </c>
    </row>
    <row r="207" spans="1:7" s="296" customFormat="1" ht="23.75" customHeight="1">
      <c r="A207" s="7">
        <v>47</v>
      </c>
      <c r="B207" s="293" t="s">
        <v>8</v>
      </c>
      <c r="C207" s="23" t="s">
        <v>139</v>
      </c>
      <c r="D207" s="10" t="s">
        <v>23</v>
      </c>
      <c r="E207" s="336">
        <v>16</v>
      </c>
      <c r="F207" s="364">
        <v>1.9134327272430958</v>
      </c>
      <c r="G207" s="365">
        <v>30.614923635889532</v>
      </c>
    </row>
    <row r="208" spans="1:7" s="296" customFormat="1" ht="23.75" customHeight="1">
      <c r="A208" s="7">
        <v>48</v>
      </c>
      <c r="B208" s="293" t="s">
        <v>8</v>
      </c>
      <c r="C208" s="23" t="s">
        <v>138</v>
      </c>
      <c r="D208" s="10" t="s">
        <v>23</v>
      </c>
      <c r="E208" s="336">
        <v>26</v>
      </c>
      <c r="F208" s="364">
        <v>1.9134327272430958</v>
      </c>
      <c r="G208" s="365">
        <v>49.749250908320491</v>
      </c>
    </row>
    <row r="209" spans="1:7" s="296" customFormat="1" ht="59.45" customHeight="1">
      <c r="A209" s="692">
        <v>49</v>
      </c>
      <c r="B209" s="692" t="s">
        <v>84</v>
      </c>
      <c r="C209" s="705" t="s">
        <v>146</v>
      </c>
      <c r="D209" s="692" t="s">
        <v>23</v>
      </c>
      <c r="E209" s="694">
        <v>2</v>
      </c>
      <c r="F209" s="364">
        <v>133.9336862460018</v>
      </c>
      <c r="G209" s="365">
        <v>267.8673724920036</v>
      </c>
    </row>
    <row r="210" spans="1:7" s="296" customFormat="1" ht="32" customHeight="1">
      <c r="A210" s="692"/>
      <c r="B210" s="692"/>
      <c r="C210" s="705"/>
      <c r="D210" s="692"/>
      <c r="E210" s="694"/>
      <c r="F210" s="364"/>
      <c r="G210" s="365"/>
    </row>
    <row r="211" spans="1:7" s="296" customFormat="1" ht="19.5" customHeight="1">
      <c r="A211" s="692"/>
      <c r="B211" s="692"/>
      <c r="C211" s="705"/>
      <c r="D211" s="692"/>
      <c r="E211" s="694"/>
      <c r="F211" s="364"/>
      <c r="G211" s="365"/>
    </row>
    <row r="212" spans="1:7" s="296" customFormat="1" ht="14.45" customHeight="1">
      <c r="A212" s="692"/>
      <c r="B212" s="692"/>
      <c r="C212" s="705"/>
      <c r="D212" s="692"/>
      <c r="E212" s="694"/>
      <c r="F212" s="364"/>
      <c r="G212" s="365"/>
    </row>
    <row r="213" spans="1:7" s="296" customFormat="1" ht="30.2" customHeight="1">
      <c r="A213" s="692"/>
      <c r="B213" s="692"/>
      <c r="C213" s="705"/>
      <c r="D213" s="692"/>
      <c r="E213" s="694"/>
      <c r="F213" s="364"/>
      <c r="G213" s="365"/>
    </row>
    <row r="214" spans="1:7" s="296" customFormat="1" ht="14.45" customHeight="1">
      <c r="A214" s="692">
        <v>50</v>
      </c>
      <c r="B214" s="692" t="s">
        <v>85</v>
      </c>
      <c r="C214" s="705" t="s">
        <v>86</v>
      </c>
      <c r="D214" s="692" t="s">
        <v>19</v>
      </c>
      <c r="E214" s="694">
        <v>3.8</v>
      </c>
      <c r="F214" s="364">
        <v>3.0595197719323783</v>
      </c>
      <c r="G214" s="365">
        <v>11.626175133343038</v>
      </c>
    </row>
    <row r="215" spans="1:7" s="296" customFormat="1" ht="33.5" customHeight="1">
      <c r="A215" s="692"/>
      <c r="B215" s="692"/>
      <c r="C215" s="705"/>
      <c r="D215" s="692"/>
      <c r="E215" s="694"/>
      <c r="F215" s="364"/>
      <c r="G215" s="365"/>
    </row>
    <row r="216" spans="1:7" s="296" customFormat="1" ht="61.7" customHeight="1">
      <c r="A216" s="692">
        <v>51</v>
      </c>
      <c r="B216" s="692" t="s">
        <v>87</v>
      </c>
      <c r="C216" s="705" t="s">
        <v>116</v>
      </c>
      <c r="D216" s="692" t="s">
        <v>17</v>
      </c>
      <c r="E216" s="694">
        <v>9</v>
      </c>
      <c r="F216" s="364">
        <v>8.4411447311629733</v>
      </c>
      <c r="G216" s="365">
        <v>75.970302580466765</v>
      </c>
    </row>
    <row r="217" spans="1:7" s="296" customFormat="1" ht="14.45" customHeight="1">
      <c r="A217" s="692"/>
      <c r="B217" s="692"/>
      <c r="C217" s="705"/>
      <c r="D217" s="692"/>
      <c r="E217" s="694"/>
      <c r="F217" s="364"/>
      <c r="G217" s="365"/>
    </row>
    <row r="218" spans="1:7" s="296" customFormat="1" ht="14.45" customHeight="1">
      <c r="A218" s="692"/>
      <c r="B218" s="692"/>
      <c r="C218" s="705"/>
      <c r="D218" s="692"/>
      <c r="E218" s="694"/>
      <c r="F218" s="364"/>
      <c r="G218" s="365"/>
    </row>
    <row r="219" spans="1:7" s="296" customFormat="1" ht="66.95" customHeight="1">
      <c r="A219" s="692">
        <v>52</v>
      </c>
      <c r="B219" s="692" t="s">
        <v>87</v>
      </c>
      <c r="C219" s="705" t="s">
        <v>116</v>
      </c>
      <c r="D219" s="692" t="s">
        <v>17</v>
      </c>
      <c r="E219" s="694">
        <v>3.8</v>
      </c>
      <c r="F219" s="364">
        <v>8.4411447311629733</v>
      </c>
      <c r="G219" s="365">
        <v>32.076349978419294</v>
      </c>
    </row>
    <row r="220" spans="1:7" s="296" customFormat="1" ht="27.5" customHeight="1">
      <c r="A220" s="692"/>
      <c r="B220" s="692"/>
      <c r="C220" s="705"/>
      <c r="D220" s="692"/>
      <c r="E220" s="694"/>
      <c r="F220" s="364"/>
      <c r="G220" s="365"/>
    </row>
    <row r="221" spans="1:7" s="296" customFormat="1" ht="14.45" customHeight="1">
      <c r="A221" s="692"/>
      <c r="B221" s="692"/>
      <c r="C221" s="705"/>
      <c r="D221" s="692"/>
      <c r="E221" s="694"/>
      <c r="F221" s="364"/>
      <c r="G221" s="365"/>
    </row>
    <row r="222" spans="1:7" s="296" customFormat="1" ht="18" customHeight="1">
      <c r="A222" s="692">
        <v>53</v>
      </c>
      <c r="B222" s="692" t="s">
        <v>88</v>
      </c>
      <c r="C222" s="705" t="s">
        <v>89</v>
      </c>
      <c r="D222" s="692" t="s">
        <v>18</v>
      </c>
      <c r="E222" s="694">
        <v>2.1</v>
      </c>
      <c r="F222" s="364">
        <v>265.08134205302594</v>
      </c>
      <c r="G222" s="365">
        <v>556.67081831135454</v>
      </c>
    </row>
    <row r="223" spans="1:7" s="296" customFormat="1" ht="30.2" customHeight="1">
      <c r="A223" s="692"/>
      <c r="B223" s="692"/>
      <c r="C223" s="705"/>
      <c r="D223" s="692"/>
      <c r="E223" s="694"/>
      <c r="F223" s="364"/>
      <c r="G223" s="365"/>
    </row>
    <row r="224" spans="1:7" s="296" customFormat="1" ht="14.45" customHeight="1">
      <c r="A224" s="692"/>
      <c r="B224" s="692"/>
      <c r="C224" s="705"/>
      <c r="D224" s="692"/>
      <c r="E224" s="694"/>
      <c r="F224" s="364"/>
      <c r="G224" s="365"/>
    </row>
    <row r="225" spans="1:7" s="292" customFormat="1" ht="14.45" customHeight="1">
      <c r="A225" s="692"/>
      <c r="B225" s="692"/>
      <c r="C225" s="705"/>
      <c r="D225" s="692"/>
      <c r="E225" s="694"/>
      <c r="F225" s="364"/>
      <c r="G225" s="365"/>
    </row>
    <row r="226" spans="1:7" s="296" customFormat="1" ht="31.25" customHeight="1">
      <c r="A226" s="692"/>
      <c r="B226" s="692"/>
      <c r="C226" s="705"/>
      <c r="D226" s="692"/>
      <c r="E226" s="694"/>
      <c r="F226" s="364"/>
      <c r="G226" s="365"/>
    </row>
    <row r="227" spans="1:7" s="296" customFormat="1" ht="30.95" customHeight="1">
      <c r="A227" s="692">
        <v>54</v>
      </c>
      <c r="B227" s="692" t="s">
        <v>87</v>
      </c>
      <c r="C227" s="705" t="s">
        <v>142</v>
      </c>
      <c r="D227" s="692" t="s">
        <v>16</v>
      </c>
      <c r="E227" s="694">
        <v>0.2</v>
      </c>
      <c r="F227" s="364">
        <v>536.82659000784849</v>
      </c>
      <c r="G227" s="365">
        <v>107.3653180015697</v>
      </c>
    </row>
    <row r="228" spans="1:7" s="296" customFormat="1" ht="14.45" customHeight="1">
      <c r="A228" s="692"/>
      <c r="B228" s="692"/>
      <c r="C228" s="705"/>
      <c r="D228" s="692"/>
      <c r="E228" s="694"/>
      <c r="F228" s="364"/>
      <c r="G228" s="365"/>
    </row>
    <row r="229" spans="1:7" s="296" customFormat="1" ht="14.45" customHeight="1">
      <c r="A229" s="692"/>
      <c r="B229" s="692"/>
      <c r="C229" s="705"/>
      <c r="D229" s="692"/>
      <c r="E229" s="694"/>
      <c r="F229" s="364"/>
      <c r="G229" s="365"/>
    </row>
    <row r="230" spans="1:7" s="16" customFormat="1" ht="21.75" customHeight="1">
      <c r="A230" s="706">
        <v>55</v>
      </c>
      <c r="B230" s="706" t="s">
        <v>91</v>
      </c>
      <c r="C230" s="707" t="s">
        <v>147</v>
      </c>
      <c r="D230" s="706" t="s">
        <v>20</v>
      </c>
      <c r="E230" s="708"/>
      <c r="F230" s="364"/>
      <c r="G230" s="365"/>
    </row>
    <row r="231" spans="1:7" s="16" customFormat="1" ht="19.5" customHeight="1">
      <c r="A231" s="706"/>
      <c r="B231" s="706"/>
      <c r="C231" s="707"/>
      <c r="D231" s="706"/>
      <c r="E231" s="708"/>
      <c r="F231" s="364"/>
      <c r="G231" s="365"/>
    </row>
    <row r="232" spans="1:7" s="296" customFormat="1" ht="45.2" customHeight="1">
      <c r="A232" s="7">
        <v>56</v>
      </c>
      <c r="B232" s="293" t="s">
        <v>143</v>
      </c>
      <c r="C232" s="23" t="s">
        <v>144</v>
      </c>
      <c r="D232" s="10" t="s">
        <v>23</v>
      </c>
      <c r="E232" s="336">
        <v>1</v>
      </c>
      <c r="F232" s="364">
        <v>53.610114899940797</v>
      </c>
      <c r="G232" s="365">
        <v>53.610114899940797</v>
      </c>
    </row>
    <row r="233" spans="1:7" s="296" customFormat="1" ht="90" customHeight="1">
      <c r="A233" s="7">
        <v>57</v>
      </c>
      <c r="B233" s="293" t="s">
        <v>8</v>
      </c>
      <c r="C233" s="23" t="s">
        <v>145</v>
      </c>
      <c r="D233" s="10" t="s">
        <v>19</v>
      </c>
      <c r="E233" s="336">
        <v>0.64</v>
      </c>
      <c r="F233" s="364">
        <v>1.9134327272430958</v>
      </c>
      <c r="G233" s="365">
        <v>1.2245969454355814</v>
      </c>
    </row>
    <row r="234" spans="1:7" s="11" customFormat="1" ht="54.75" customHeight="1">
      <c r="A234" s="27">
        <v>58</v>
      </c>
      <c r="B234" s="293" t="s">
        <v>140</v>
      </c>
      <c r="C234" s="23" t="s">
        <v>141</v>
      </c>
      <c r="D234" s="10" t="s">
        <v>26</v>
      </c>
      <c r="E234" s="335">
        <v>0.4</v>
      </c>
      <c r="F234" s="364">
        <v>347.71043199675842</v>
      </c>
      <c r="G234" s="365">
        <v>139.08417279870338</v>
      </c>
    </row>
    <row r="235" spans="1:7" s="234" customFormat="1" ht="26.25" customHeight="1">
      <c r="A235" s="247"/>
      <c r="B235" s="213"/>
      <c r="C235" s="248" t="s">
        <v>110</v>
      </c>
      <c r="D235" s="217"/>
      <c r="E235" s="337"/>
      <c r="F235" s="364"/>
      <c r="G235" s="365"/>
    </row>
    <row r="236" spans="1:7" s="234" customFormat="1" ht="27.2" customHeight="1">
      <c r="A236" s="208">
        <v>59</v>
      </c>
      <c r="B236" s="222" t="s">
        <v>25</v>
      </c>
      <c r="C236" s="245" t="s">
        <v>36</v>
      </c>
      <c r="D236" s="226" t="s">
        <v>20</v>
      </c>
      <c r="E236" s="414">
        <v>0.04</v>
      </c>
      <c r="F236" s="364">
        <v>39.814073511731557</v>
      </c>
      <c r="G236" s="365">
        <v>1.5925629404692623</v>
      </c>
    </row>
    <row r="237" spans="1:7" s="234" customFormat="1" ht="27.2" customHeight="1">
      <c r="A237" s="208">
        <v>60</v>
      </c>
      <c r="B237" s="225" t="s">
        <v>21</v>
      </c>
      <c r="C237" s="245" t="s">
        <v>117</v>
      </c>
      <c r="D237" s="249" t="s">
        <v>18</v>
      </c>
      <c r="E237" s="338">
        <v>1.1000000000000001</v>
      </c>
      <c r="F237" s="364">
        <v>17.383149505640223</v>
      </c>
      <c r="G237" s="365">
        <v>19.121464456204247</v>
      </c>
    </row>
    <row r="238" spans="1:7" s="234" customFormat="1" ht="27.2" customHeight="1">
      <c r="A238" s="208">
        <v>61</v>
      </c>
      <c r="B238" s="225" t="s">
        <v>21</v>
      </c>
      <c r="C238" s="245" t="s">
        <v>118</v>
      </c>
      <c r="D238" s="249" t="s">
        <v>18</v>
      </c>
      <c r="E238" s="338">
        <v>3.3</v>
      </c>
      <c r="F238" s="364">
        <v>55.452745087792273</v>
      </c>
      <c r="G238" s="365">
        <v>182.9940587897145</v>
      </c>
    </row>
    <row r="239" spans="1:7" s="227" customFormat="1" ht="14.65">
      <c r="A239" s="233">
        <v>62</v>
      </c>
      <c r="B239" s="199"/>
      <c r="C239" s="232" t="s">
        <v>661</v>
      </c>
      <c r="D239" s="230" t="s">
        <v>19</v>
      </c>
      <c r="E239" s="331">
        <v>4.5</v>
      </c>
      <c r="F239" s="364">
        <v>0.93302060229345984</v>
      </c>
      <c r="G239" s="365">
        <v>4.1985927103205691</v>
      </c>
    </row>
    <row r="240" spans="1:7" s="227" customFormat="1" ht="14.65">
      <c r="A240" s="231">
        <v>63</v>
      </c>
      <c r="B240" s="199"/>
      <c r="C240" s="232" t="s">
        <v>662</v>
      </c>
      <c r="D240" s="230" t="s">
        <v>19</v>
      </c>
      <c r="E240" s="331">
        <v>4.5</v>
      </c>
      <c r="F240" s="364">
        <v>0.88859104980329506</v>
      </c>
      <c r="G240" s="365">
        <v>3.9986597241148276</v>
      </c>
    </row>
    <row r="241" spans="1:7" s="234" customFormat="1" ht="27.2" customHeight="1">
      <c r="A241" s="208">
        <v>64</v>
      </c>
      <c r="B241" s="213" t="s">
        <v>22</v>
      </c>
      <c r="C241" s="245" t="s">
        <v>663</v>
      </c>
      <c r="D241" s="246" t="s">
        <v>20</v>
      </c>
      <c r="E241" s="338">
        <v>2.58</v>
      </c>
      <c r="F241" s="364">
        <v>114.79699127920588</v>
      </c>
      <c r="G241" s="365">
        <v>296.17623750035119</v>
      </c>
    </row>
    <row r="242" spans="1:7" s="234" customFormat="1" ht="27.2" customHeight="1">
      <c r="A242" s="709">
        <v>65</v>
      </c>
      <c r="B242" s="711" t="s">
        <v>37</v>
      </c>
      <c r="C242" s="713" t="s">
        <v>42</v>
      </c>
      <c r="D242" s="711" t="s">
        <v>44</v>
      </c>
      <c r="E242" s="715">
        <v>87.86</v>
      </c>
      <c r="F242" s="364">
        <v>5.1723576654126706</v>
      </c>
      <c r="G242" s="365">
        <v>454.44334448315726</v>
      </c>
    </row>
    <row r="243" spans="1:7" s="234" customFormat="1" ht="27.2" customHeight="1">
      <c r="A243" s="710"/>
      <c r="B243" s="712"/>
      <c r="C243" s="714"/>
      <c r="D243" s="712"/>
      <c r="E243" s="716"/>
      <c r="F243" s="364"/>
      <c r="G243" s="365"/>
    </row>
    <row r="244" spans="1:7" s="15" customFormat="1" ht="42" customHeight="1">
      <c r="A244" s="9">
        <v>66</v>
      </c>
      <c r="B244" s="19" t="s">
        <v>765</v>
      </c>
      <c r="C244" s="42" t="s">
        <v>766</v>
      </c>
      <c r="D244" s="9" t="s">
        <v>17</v>
      </c>
      <c r="E244" s="395">
        <v>87.86</v>
      </c>
      <c r="F244" s="364">
        <v>1.2466727349297908</v>
      </c>
      <c r="G244" s="365">
        <v>109.53266649093142</v>
      </c>
    </row>
    <row r="245" spans="1:7" s="15" customFormat="1" ht="27.2" customHeight="1">
      <c r="A245" s="717">
        <v>67</v>
      </c>
      <c r="B245" s="717" t="s">
        <v>767</v>
      </c>
      <c r="C245" s="719" t="s">
        <v>790</v>
      </c>
      <c r="D245" s="717" t="s">
        <v>17</v>
      </c>
      <c r="E245" s="721">
        <v>87.86</v>
      </c>
      <c r="F245" s="364">
        <v>8.5544005844436928</v>
      </c>
      <c r="G245" s="365">
        <v>751.58963534922282</v>
      </c>
    </row>
    <row r="246" spans="1:7" s="15" customFormat="1" ht="27.2" customHeight="1">
      <c r="A246" s="718"/>
      <c r="B246" s="718"/>
      <c r="C246" s="720"/>
      <c r="D246" s="718"/>
      <c r="E246" s="722"/>
      <c r="F246" s="364"/>
      <c r="G246" s="365"/>
    </row>
    <row r="247" spans="1:7" s="234" customFormat="1" ht="27.2" customHeight="1">
      <c r="A247" s="723">
        <v>68</v>
      </c>
      <c r="B247" s="724" t="s">
        <v>13</v>
      </c>
      <c r="C247" s="725" t="s">
        <v>159</v>
      </c>
      <c r="D247" s="724" t="s">
        <v>20</v>
      </c>
      <c r="E247" s="726">
        <v>0.55200000000000005</v>
      </c>
      <c r="F247" s="364">
        <v>647.87818428980563</v>
      </c>
      <c r="G247" s="365">
        <f>E247*F247</f>
        <v>357.62875772797275</v>
      </c>
    </row>
    <row r="248" spans="1:7" s="234" customFormat="1" ht="27.2" customHeight="1">
      <c r="A248" s="723"/>
      <c r="B248" s="724"/>
      <c r="C248" s="725"/>
      <c r="D248" s="724"/>
      <c r="E248" s="726"/>
      <c r="F248" s="364"/>
      <c r="G248" s="365"/>
    </row>
    <row r="249" spans="1:7" s="250" customFormat="1" ht="27.2" customHeight="1">
      <c r="A249" s="727">
        <v>69</v>
      </c>
      <c r="B249" s="669" t="s">
        <v>13</v>
      </c>
      <c r="C249" s="671" t="s">
        <v>798</v>
      </c>
      <c r="D249" s="669" t="s">
        <v>20</v>
      </c>
      <c r="E249" s="675">
        <v>0.28000000000000003</v>
      </c>
      <c r="F249" s="364">
        <v>647.87818428980563</v>
      </c>
      <c r="G249" s="365">
        <f t="shared" ref="G249:G251" si="0">E249*F249</f>
        <v>181.40589160114558</v>
      </c>
    </row>
    <row r="250" spans="1:7" s="250" customFormat="1" ht="27.2" customHeight="1">
      <c r="A250" s="728"/>
      <c r="B250" s="670"/>
      <c r="C250" s="672"/>
      <c r="D250" s="670"/>
      <c r="E250" s="676"/>
      <c r="F250" s="364"/>
      <c r="G250" s="365"/>
    </row>
    <row r="251" spans="1:7" s="234" customFormat="1" ht="27.2" customHeight="1">
      <c r="A251" s="723">
        <v>70</v>
      </c>
      <c r="B251" s="724" t="s">
        <v>13</v>
      </c>
      <c r="C251" s="725" t="s">
        <v>768</v>
      </c>
      <c r="D251" s="724" t="s">
        <v>20</v>
      </c>
      <c r="E251" s="726">
        <v>0.11890000000000001</v>
      </c>
      <c r="F251" s="364">
        <v>647.87818428980563</v>
      </c>
      <c r="G251" s="365">
        <f t="shared" si="0"/>
        <v>77.032716112057898</v>
      </c>
    </row>
    <row r="252" spans="1:7" s="234" customFormat="1" ht="27.2" customHeight="1">
      <c r="A252" s="723"/>
      <c r="B252" s="724"/>
      <c r="C252" s="725"/>
      <c r="D252" s="724"/>
      <c r="E252" s="726"/>
      <c r="F252" s="364"/>
      <c r="G252" s="365"/>
    </row>
    <row r="253" spans="1:7" s="184" customFormat="1">
      <c r="A253" s="729">
        <v>71</v>
      </c>
      <c r="B253" s="731" t="s">
        <v>5</v>
      </c>
      <c r="C253" s="733" t="s">
        <v>160</v>
      </c>
      <c r="D253" s="735" t="s">
        <v>20</v>
      </c>
      <c r="E253" s="737">
        <v>1.31</v>
      </c>
      <c r="F253" s="364">
        <v>476.12741382794951</v>
      </c>
      <c r="G253" s="365">
        <v>623.72691211461392</v>
      </c>
    </row>
    <row r="254" spans="1:7" s="218" customFormat="1" ht="36.75" customHeight="1">
      <c r="A254" s="730"/>
      <c r="B254" s="732"/>
      <c r="C254" s="734"/>
      <c r="D254" s="736"/>
      <c r="E254" s="738"/>
      <c r="F254" s="364"/>
      <c r="G254" s="365"/>
    </row>
    <row r="255" spans="1:7" s="234" customFormat="1" ht="31.05" customHeight="1">
      <c r="A255" s="251"/>
      <c r="B255" s="230"/>
      <c r="C255" s="248" t="s">
        <v>43</v>
      </c>
      <c r="D255" s="230"/>
      <c r="E255" s="413"/>
      <c r="F255" s="364"/>
      <c r="G255" s="365"/>
    </row>
    <row r="256" spans="1:7" s="209" customFormat="1" ht="30.5" customHeight="1">
      <c r="A256" s="739">
        <v>72</v>
      </c>
      <c r="B256" s="740" t="s">
        <v>769</v>
      </c>
      <c r="C256" s="741" t="s">
        <v>151</v>
      </c>
      <c r="D256" s="739" t="s">
        <v>17</v>
      </c>
      <c r="E256" s="744">
        <v>12</v>
      </c>
      <c r="F256" s="364">
        <v>8.0222918420624545</v>
      </c>
      <c r="G256" s="365">
        <v>96.267502104749454</v>
      </c>
    </row>
    <row r="257" spans="1:7" s="209" customFormat="1" ht="17.75" customHeight="1">
      <c r="A257" s="739"/>
      <c r="B257" s="740"/>
      <c r="C257" s="742"/>
      <c r="D257" s="739"/>
      <c r="E257" s="744"/>
      <c r="F257" s="364"/>
      <c r="G257" s="365"/>
    </row>
    <row r="258" spans="1:7" s="209" customFormat="1" ht="17.75" customHeight="1">
      <c r="A258" s="739"/>
      <c r="B258" s="740"/>
      <c r="C258" s="742"/>
      <c r="D258" s="739"/>
      <c r="E258" s="744"/>
      <c r="F258" s="364"/>
      <c r="G258" s="365"/>
    </row>
    <row r="259" spans="1:7" s="209" customFormat="1" ht="17.75" customHeight="1">
      <c r="A259" s="739"/>
      <c r="B259" s="740"/>
      <c r="C259" s="742"/>
      <c r="D259" s="739"/>
      <c r="E259" s="744"/>
      <c r="F259" s="364"/>
      <c r="G259" s="365"/>
    </row>
    <row r="260" spans="1:7" s="209" customFormat="1" ht="17.75" customHeight="1">
      <c r="A260" s="739"/>
      <c r="B260" s="740"/>
      <c r="C260" s="742"/>
      <c r="D260" s="739"/>
      <c r="E260" s="744"/>
      <c r="F260" s="364"/>
      <c r="G260" s="365"/>
    </row>
    <row r="261" spans="1:7" s="209" customFormat="1" ht="27.6" customHeight="1">
      <c r="A261" s="739"/>
      <c r="B261" s="740"/>
      <c r="C261" s="742"/>
      <c r="D261" s="739"/>
      <c r="E261" s="744"/>
      <c r="F261" s="364"/>
      <c r="G261" s="365"/>
    </row>
    <row r="262" spans="1:7" s="209" customFormat="1" ht="17.75" customHeight="1">
      <c r="A262" s="739"/>
      <c r="B262" s="740"/>
      <c r="C262" s="743"/>
      <c r="D262" s="739"/>
      <c r="E262" s="744"/>
      <c r="F262" s="364"/>
      <c r="G262" s="365"/>
    </row>
    <row r="263" spans="1:7" s="209" customFormat="1" ht="31.25" customHeight="1">
      <c r="A263" s="252"/>
      <c r="B263" s="253"/>
      <c r="C263" s="254" t="s">
        <v>152</v>
      </c>
      <c r="D263" s="238"/>
      <c r="E263" s="439"/>
      <c r="F263" s="364"/>
      <c r="G263" s="365"/>
    </row>
    <row r="264" spans="1:7" s="184" customFormat="1" ht="48.2" customHeight="1">
      <c r="A264" s="247">
        <v>73</v>
      </c>
      <c r="B264" s="249" t="s">
        <v>39</v>
      </c>
      <c r="C264" s="245" t="s">
        <v>778</v>
      </c>
      <c r="D264" s="249" t="s">
        <v>40</v>
      </c>
      <c r="E264" s="437">
        <v>63.5</v>
      </c>
      <c r="F264" s="364">
        <v>20.660224701275499</v>
      </c>
      <c r="G264" s="365">
        <v>1311.9242685309941</v>
      </c>
    </row>
    <row r="265" spans="1:7" s="224" customFormat="1" ht="18" customHeight="1">
      <c r="A265" s="255"/>
      <c r="B265" s="237"/>
      <c r="C265" s="256" t="s">
        <v>153</v>
      </c>
      <c r="D265" s="223"/>
      <c r="E265" s="339"/>
      <c r="F265" s="364"/>
      <c r="G265" s="365"/>
    </row>
    <row r="266" spans="1:7" s="234" customFormat="1">
      <c r="A266" s="727">
        <v>74</v>
      </c>
      <c r="B266" s="669" t="s">
        <v>158</v>
      </c>
      <c r="C266" s="671" t="s">
        <v>154</v>
      </c>
      <c r="D266" s="669" t="s">
        <v>19</v>
      </c>
      <c r="E266" s="675">
        <v>22.01</v>
      </c>
      <c r="F266" s="364">
        <v>8.771476153922352</v>
      </c>
      <c r="G266" s="365">
        <v>193.06019014783098</v>
      </c>
    </row>
    <row r="267" spans="1:7" s="234" customFormat="1">
      <c r="A267" s="745"/>
      <c r="B267" s="746"/>
      <c r="C267" s="747" t="s">
        <v>6</v>
      </c>
      <c r="D267" s="746"/>
      <c r="E267" s="748"/>
      <c r="F267" s="364"/>
      <c r="G267" s="365"/>
    </row>
    <row r="268" spans="1:7" s="234" customFormat="1">
      <c r="A268" s="728"/>
      <c r="B268" s="670"/>
      <c r="C268" s="672"/>
      <c r="D268" s="670"/>
      <c r="E268" s="676"/>
      <c r="F268" s="364"/>
      <c r="G268" s="365"/>
    </row>
    <row r="269" spans="1:7" s="185" customFormat="1">
      <c r="A269" s="749">
        <v>75</v>
      </c>
      <c r="B269" s="740" t="s">
        <v>157</v>
      </c>
      <c r="C269" s="750" t="s">
        <v>770</v>
      </c>
      <c r="D269" s="739" t="s">
        <v>19</v>
      </c>
      <c r="E269" s="744">
        <v>9.15</v>
      </c>
      <c r="F269" s="364">
        <v>7.0720876286663605</v>
      </c>
      <c r="G269" s="365">
        <v>64.7096018022972</v>
      </c>
    </row>
    <row r="270" spans="1:7" s="185" customFormat="1">
      <c r="A270" s="749"/>
      <c r="B270" s="740"/>
      <c r="C270" s="750"/>
      <c r="D270" s="739"/>
      <c r="E270" s="744"/>
      <c r="F270" s="364"/>
      <c r="G270" s="365"/>
    </row>
    <row r="271" spans="1:7" s="185" customFormat="1" ht="33.75" customHeight="1">
      <c r="A271" s="749"/>
      <c r="B271" s="740"/>
      <c r="C271" s="750"/>
      <c r="D271" s="739"/>
      <c r="E271" s="744"/>
      <c r="F271" s="364"/>
      <c r="G271" s="365"/>
    </row>
    <row r="272" spans="1:7" s="209" customFormat="1" ht="22.5" customHeight="1">
      <c r="A272" s="751" t="s">
        <v>781</v>
      </c>
      <c r="B272" s="753" t="s">
        <v>56</v>
      </c>
      <c r="C272" s="741" t="s">
        <v>64</v>
      </c>
      <c r="D272" s="753" t="s">
        <v>20</v>
      </c>
      <c r="E272" s="755">
        <v>1.88</v>
      </c>
      <c r="F272" s="364">
        <v>366.46276264730238</v>
      </c>
      <c r="G272" s="365">
        <v>688.94999377692841</v>
      </c>
    </row>
    <row r="273" spans="1:7" s="209" customFormat="1" ht="16.5" customHeight="1">
      <c r="A273" s="752"/>
      <c r="B273" s="754"/>
      <c r="C273" s="743"/>
      <c r="D273" s="754"/>
      <c r="E273" s="756"/>
      <c r="F273" s="364"/>
      <c r="G273" s="365"/>
    </row>
    <row r="274" spans="1:7" s="234" customFormat="1">
      <c r="A274" s="723">
        <v>77</v>
      </c>
      <c r="B274" s="724" t="s">
        <v>7</v>
      </c>
      <c r="C274" s="725" t="s">
        <v>664</v>
      </c>
      <c r="D274" s="724" t="s">
        <v>20</v>
      </c>
      <c r="E274" s="726">
        <v>1.88</v>
      </c>
      <c r="F274" s="364">
        <v>229.08223432833987</v>
      </c>
      <c r="G274" s="365">
        <v>430.67460053727893</v>
      </c>
    </row>
    <row r="275" spans="1:7" s="234" customFormat="1">
      <c r="A275" s="723"/>
      <c r="B275" s="724"/>
      <c r="C275" s="725"/>
      <c r="D275" s="724"/>
      <c r="E275" s="726"/>
      <c r="F275" s="364"/>
      <c r="G275" s="365"/>
    </row>
    <row r="276" spans="1:7" s="209" customFormat="1" ht="24" customHeight="1">
      <c r="A276" s="257"/>
      <c r="B276" s="241"/>
      <c r="C276" s="258" t="s">
        <v>155</v>
      </c>
      <c r="D276" s="241"/>
      <c r="E276" s="440"/>
      <c r="F276" s="364"/>
      <c r="G276" s="365"/>
    </row>
    <row r="277" spans="1:7" s="234" customFormat="1">
      <c r="A277" s="723">
        <v>78</v>
      </c>
      <c r="B277" s="724" t="s">
        <v>3</v>
      </c>
      <c r="C277" s="725" t="s">
        <v>50</v>
      </c>
      <c r="D277" s="724" t="s">
        <v>20</v>
      </c>
      <c r="E277" s="726">
        <v>6.4</v>
      </c>
      <c r="F277" s="364">
        <v>313.1692529590664</v>
      </c>
      <c r="G277" s="365">
        <v>2004.2832189380251</v>
      </c>
    </row>
    <row r="278" spans="1:7" s="234" customFormat="1">
      <c r="A278" s="723"/>
      <c r="B278" s="724"/>
      <c r="C278" s="725"/>
      <c r="D278" s="724"/>
      <c r="E278" s="726"/>
      <c r="F278" s="364"/>
      <c r="G278" s="365"/>
    </row>
    <row r="279" spans="1:7" s="234" customFormat="1">
      <c r="A279" s="723">
        <v>79</v>
      </c>
      <c r="B279" s="724" t="s">
        <v>4</v>
      </c>
      <c r="C279" s="725" t="s">
        <v>55</v>
      </c>
      <c r="D279" s="724" t="s">
        <v>20</v>
      </c>
      <c r="E279" s="726">
        <v>6.4</v>
      </c>
      <c r="F279" s="364">
        <v>208.62996012915079</v>
      </c>
      <c r="G279" s="365">
        <v>1335.2317448265651</v>
      </c>
    </row>
    <row r="280" spans="1:7" s="234" customFormat="1">
      <c r="A280" s="723"/>
      <c r="B280" s="724"/>
      <c r="C280" s="725"/>
      <c r="D280" s="724"/>
      <c r="E280" s="726"/>
      <c r="F280" s="364"/>
      <c r="G280" s="365"/>
    </row>
    <row r="281" spans="1:7" s="234" customFormat="1">
      <c r="A281" s="723">
        <v>80</v>
      </c>
      <c r="B281" s="724" t="s">
        <v>14</v>
      </c>
      <c r="C281" s="725" t="s">
        <v>51</v>
      </c>
      <c r="D281" s="724" t="s">
        <v>20</v>
      </c>
      <c r="E281" s="726">
        <v>0.8</v>
      </c>
      <c r="F281" s="364">
        <v>223.7674227715618</v>
      </c>
      <c r="G281" s="365">
        <v>179.01393821724946</v>
      </c>
    </row>
    <row r="282" spans="1:7" s="234" customFormat="1">
      <c r="A282" s="723"/>
      <c r="B282" s="724"/>
      <c r="C282" s="725"/>
      <c r="D282" s="724"/>
      <c r="E282" s="726"/>
      <c r="F282" s="364"/>
      <c r="G282" s="365"/>
    </row>
    <row r="283" spans="1:7" s="234" customFormat="1">
      <c r="A283" s="723">
        <v>81</v>
      </c>
      <c r="B283" s="724" t="s">
        <v>29</v>
      </c>
      <c r="C283" s="725" t="s">
        <v>30</v>
      </c>
      <c r="D283" s="724" t="s">
        <v>17</v>
      </c>
      <c r="E283" s="726">
        <v>12</v>
      </c>
      <c r="F283" s="364">
        <v>10.618827383871944</v>
      </c>
      <c r="G283" s="365">
        <v>127.42592860646332</v>
      </c>
    </row>
    <row r="284" spans="1:7" s="234" customFormat="1">
      <c r="A284" s="723"/>
      <c r="B284" s="724"/>
      <c r="C284" s="725"/>
      <c r="D284" s="724"/>
      <c r="E284" s="726"/>
      <c r="F284" s="364"/>
      <c r="G284" s="365"/>
    </row>
    <row r="285" spans="1:7" s="234" customFormat="1">
      <c r="A285" s="723">
        <v>82</v>
      </c>
      <c r="B285" s="724" t="s">
        <v>31</v>
      </c>
      <c r="C285" s="725" t="s">
        <v>35</v>
      </c>
      <c r="D285" s="724" t="s">
        <v>17</v>
      </c>
      <c r="E285" s="726">
        <v>12</v>
      </c>
      <c r="F285" s="364">
        <v>1.1838234791436313</v>
      </c>
      <c r="G285" s="365">
        <v>14.205881749723575</v>
      </c>
    </row>
    <row r="286" spans="1:7" s="234" customFormat="1">
      <c r="A286" s="723"/>
      <c r="B286" s="724"/>
      <c r="C286" s="725"/>
      <c r="D286" s="724"/>
      <c r="E286" s="726"/>
      <c r="F286" s="364"/>
      <c r="G286" s="365"/>
    </row>
    <row r="287" spans="1:7" s="234" customFormat="1">
      <c r="A287" s="723">
        <v>83</v>
      </c>
      <c r="B287" s="724" t="s">
        <v>33</v>
      </c>
      <c r="C287" s="725" t="s">
        <v>32</v>
      </c>
      <c r="D287" s="724" t="s">
        <v>34</v>
      </c>
      <c r="E287" s="726">
        <v>0.2</v>
      </c>
      <c r="F287" s="364">
        <v>549.09727205410377</v>
      </c>
      <c r="G287" s="365">
        <v>109.81945441082075</v>
      </c>
    </row>
    <row r="288" spans="1:7" s="234" customFormat="1">
      <c r="A288" s="723"/>
      <c r="B288" s="724"/>
      <c r="C288" s="725"/>
      <c r="D288" s="724"/>
      <c r="E288" s="726"/>
      <c r="F288" s="364"/>
      <c r="G288" s="365"/>
    </row>
    <row r="289" spans="1:7" s="234" customFormat="1">
      <c r="A289" s="723">
        <v>84</v>
      </c>
      <c r="B289" s="724" t="s">
        <v>11</v>
      </c>
      <c r="C289" s="725" t="s">
        <v>66</v>
      </c>
      <c r="D289" s="724" t="s">
        <v>20</v>
      </c>
      <c r="E289" s="726">
        <v>0.2</v>
      </c>
      <c r="F289" s="364">
        <v>428.22652869919023</v>
      </c>
      <c r="G289" s="365">
        <v>85.645305739838051</v>
      </c>
    </row>
    <row r="290" spans="1:7" s="234" customFormat="1" ht="15.75" customHeight="1">
      <c r="A290" s="723"/>
      <c r="B290" s="724"/>
      <c r="C290" s="725"/>
      <c r="D290" s="724"/>
      <c r="E290" s="726"/>
      <c r="F290" s="364"/>
      <c r="G290" s="365"/>
    </row>
    <row r="291" spans="1:7" s="234" customFormat="1" ht="26" customHeight="1">
      <c r="A291" s="208"/>
      <c r="B291" s="225"/>
      <c r="C291" s="248" t="s">
        <v>119</v>
      </c>
      <c r="D291" s="249"/>
      <c r="E291" s="338"/>
      <c r="F291" s="364"/>
      <c r="G291" s="365"/>
    </row>
    <row r="292" spans="1:7" s="260" customFormat="1" ht="150.75" customHeight="1">
      <c r="A292" s="191" t="s">
        <v>782</v>
      </c>
      <c r="B292" s="194" t="s">
        <v>65</v>
      </c>
      <c r="C292" s="207" t="s">
        <v>771</v>
      </c>
      <c r="D292" s="259" t="s">
        <v>45</v>
      </c>
      <c r="E292" s="328">
        <v>29.67</v>
      </c>
      <c r="F292" s="364">
        <v>38.253844694031855</v>
      </c>
      <c r="G292" s="365">
        <v>1134.9915720719252</v>
      </c>
    </row>
    <row r="293" spans="1:7" s="260" customFormat="1" ht="144" customHeight="1">
      <c r="A293" s="191" t="s">
        <v>783</v>
      </c>
      <c r="B293" s="194" t="s">
        <v>65</v>
      </c>
      <c r="C293" s="207" t="s">
        <v>772</v>
      </c>
      <c r="D293" s="259" t="s">
        <v>45</v>
      </c>
      <c r="E293" s="328">
        <v>12.77</v>
      </c>
      <c r="F293" s="364">
        <v>48.132015197678491</v>
      </c>
      <c r="G293" s="365">
        <v>614.6458340743543</v>
      </c>
    </row>
    <row r="294" spans="1:7" s="260" customFormat="1" ht="27.2" customHeight="1">
      <c r="A294" s="191" t="s">
        <v>784</v>
      </c>
      <c r="B294" s="194" t="s">
        <v>8</v>
      </c>
      <c r="C294" s="207" t="s">
        <v>57</v>
      </c>
      <c r="D294" s="259" t="s">
        <v>23</v>
      </c>
      <c r="E294" s="328">
        <v>30</v>
      </c>
      <c r="F294" s="364">
        <v>7.404925415027459</v>
      </c>
      <c r="G294" s="365">
        <v>222.14776245082376</v>
      </c>
    </row>
    <row r="295" spans="1:7" s="260" customFormat="1" ht="126" customHeight="1">
      <c r="A295" s="191" t="s">
        <v>785</v>
      </c>
      <c r="B295" s="194" t="s">
        <v>65</v>
      </c>
      <c r="C295" s="207" t="s">
        <v>173</v>
      </c>
      <c r="D295" s="259" t="s">
        <v>45</v>
      </c>
      <c r="E295" s="328">
        <v>15.12</v>
      </c>
      <c r="F295" s="364">
        <v>37.024627075137296</v>
      </c>
      <c r="G295" s="365">
        <v>559.81236137607584</v>
      </c>
    </row>
    <row r="296" spans="1:7" s="260" customFormat="1" ht="70.5" customHeight="1">
      <c r="A296" s="191" t="s">
        <v>786</v>
      </c>
      <c r="B296" s="194" t="s">
        <v>65</v>
      </c>
      <c r="C296" s="207" t="s">
        <v>58</v>
      </c>
      <c r="D296" s="259" t="s">
        <v>45</v>
      </c>
      <c r="E296" s="328">
        <v>10.92</v>
      </c>
      <c r="F296" s="364">
        <v>46.902797578783932</v>
      </c>
      <c r="G296" s="365">
        <v>512.17854956032056</v>
      </c>
    </row>
    <row r="297" spans="1:7" s="260" customFormat="1" ht="76.5" customHeight="1">
      <c r="A297" s="191" t="s">
        <v>787</v>
      </c>
      <c r="B297" s="194" t="s">
        <v>65</v>
      </c>
      <c r="C297" s="207" t="s">
        <v>174</v>
      </c>
      <c r="D297" s="259" t="s">
        <v>45</v>
      </c>
      <c r="E297" s="328">
        <v>19.14</v>
      </c>
      <c r="F297" s="364">
        <v>111.07388122541188</v>
      </c>
      <c r="G297" s="365">
        <v>2125.9540866543834</v>
      </c>
    </row>
    <row r="298" spans="1:7" s="260" customFormat="1" ht="84.6" customHeight="1">
      <c r="A298" s="191" t="s">
        <v>792</v>
      </c>
      <c r="B298" s="194" t="s">
        <v>65</v>
      </c>
      <c r="C298" s="207" t="s">
        <v>791</v>
      </c>
      <c r="D298" s="259" t="s">
        <v>45</v>
      </c>
      <c r="E298" s="328">
        <v>16.5</v>
      </c>
      <c r="F298" s="364">
        <v>88.859104980329505</v>
      </c>
      <c r="G298" s="365">
        <v>1466.1752321754368</v>
      </c>
    </row>
    <row r="299" spans="1:7" s="209" customFormat="1" ht="46.7" customHeight="1">
      <c r="A299" s="191" t="s">
        <v>788</v>
      </c>
      <c r="B299" s="193" t="s">
        <v>8</v>
      </c>
      <c r="C299" s="207" t="s">
        <v>59</v>
      </c>
      <c r="D299" s="193" t="s">
        <v>23</v>
      </c>
      <c r="E299" s="441">
        <v>20</v>
      </c>
      <c r="F299" s="364">
        <v>7.404925415027459</v>
      </c>
      <c r="G299" s="365">
        <v>148.09850830054918</v>
      </c>
    </row>
    <row r="300" spans="1:7" s="209" customFormat="1" ht="44" customHeight="1">
      <c r="A300" s="751" t="s">
        <v>789</v>
      </c>
      <c r="B300" s="753" t="s">
        <v>60</v>
      </c>
      <c r="C300" s="741" t="s">
        <v>773</v>
      </c>
      <c r="D300" s="753" t="s">
        <v>17</v>
      </c>
      <c r="E300" s="755">
        <v>8.1199999999999992</v>
      </c>
      <c r="F300" s="364">
        <v>23.900038830110805</v>
      </c>
      <c r="G300" s="365">
        <v>194.06831530049973</v>
      </c>
    </row>
    <row r="301" spans="1:7" s="209" customFormat="1" ht="26.55" customHeight="1">
      <c r="A301" s="752"/>
      <c r="B301" s="754"/>
      <c r="C301" s="743"/>
      <c r="D301" s="754"/>
      <c r="E301" s="756"/>
      <c r="F301" s="364"/>
      <c r="G301" s="365"/>
    </row>
    <row r="302" spans="1:7" s="261" customFormat="1">
      <c r="A302" s="709">
        <v>93</v>
      </c>
      <c r="B302" s="711" t="s">
        <v>38</v>
      </c>
      <c r="C302" s="713" t="s">
        <v>780</v>
      </c>
      <c r="D302" s="711" t="s">
        <v>45</v>
      </c>
      <c r="E302" s="715">
        <v>5.3</v>
      </c>
      <c r="F302" s="364">
        <v>15.308067970471425</v>
      </c>
      <c r="G302" s="365">
        <v>81.132760243498552</v>
      </c>
    </row>
    <row r="303" spans="1:7" s="261" customFormat="1">
      <c r="A303" s="710"/>
      <c r="B303" s="712"/>
      <c r="C303" s="714"/>
      <c r="D303" s="712"/>
      <c r="E303" s="716"/>
      <c r="F303" s="364"/>
      <c r="G303" s="365"/>
    </row>
    <row r="304" spans="1:7" s="261" customFormat="1">
      <c r="A304" s="709">
        <v>94</v>
      </c>
      <c r="B304" s="711" t="s">
        <v>8</v>
      </c>
      <c r="C304" s="713" t="s">
        <v>175</v>
      </c>
      <c r="D304" s="711" t="s">
        <v>134</v>
      </c>
      <c r="E304" s="715">
        <v>3</v>
      </c>
      <c r="F304" s="364">
        <v>7.404925415027459</v>
      </c>
      <c r="G304" s="365">
        <v>22.214776245082376</v>
      </c>
    </row>
    <row r="305" spans="1:7" s="261" customFormat="1" ht="39.75" customHeight="1">
      <c r="A305" s="710"/>
      <c r="B305" s="712"/>
      <c r="C305" s="714"/>
      <c r="D305" s="712"/>
      <c r="E305" s="716"/>
      <c r="F305" s="364"/>
      <c r="G305" s="365"/>
    </row>
    <row r="306" spans="1:7" s="261" customFormat="1" ht="14.65">
      <c r="A306" s="247"/>
      <c r="B306" s="213"/>
      <c r="C306" s="262" t="s">
        <v>161</v>
      </c>
      <c r="D306" s="217"/>
      <c r="E306" s="413"/>
      <c r="F306" s="364"/>
      <c r="G306" s="365"/>
    </row>
    <row r="307" spans="1:7" s="261" customFormat="1">
      <c r="A307" s="757">
        <v>95</v>
      </c>
      <c r="B307" s="724" t="s">
        <v>164</v>
      </c>
      <c r="C307" s="725" t="s">
        <v>774</v>
      </c>
      <c r="D307" s="724" t="s">
        <v>19</v>
      </c>
      <c r="E307" s="759">
        <v>145.13999999999999</v>
      </c>
      <c r="F307" s="364">
        <v>14.037109156934386</v>
      </c>
      <c r="G307" s="365">
        <v>2037.3460230374567</v>
      </c>
    </row>
    <row r="308" spans="1:7" s="261" customFormat="1" ht="28.7" customHeight="1">
      <c r="A308" s="757"/>
      <c r="B308" s="758"/>
      <c r="C308" s="725"/>
      <c r="D308" s="724"/>
      <c r="E308" s="759"/>
      <c r="F308" s="364"/>
      <c r="G308" s="365"/>
    </row>
    <row r="309" spans="1:7" s="261" customFormat="1">
      <c r="A309" s="757">
        <v>96</v>
      </c>
      <c r="B309" s="724" t="s">
        <v>164</v>
      </c>
      <c r="C309" s="725" t="s">
        <v>665</v>
      </c>
      <c r="D309" s="724" t="s">
        <v>19</v>
      </c>
      <c r="E309" s="759">
        <v>171.14</v>
      </c>
      <c r="F309" s="364">
        <v>11.695523642194406</v>
      </c>
      <c r="G309" s="365">
        <v>2001.5719161251504</v>
      </c>
    </row>
    <row r="310" spans="1:7" s="261" customFormat="1" ht="28.7" customHeight="1">
      <c r="A310" s="757"/>
      <c r="B310" s="758"/>
      <c r="C310" s="725"/>
      <c r="D310" s="724"/>
      <c r="E310" s="759"/>
      <c r="F310" s="364"/>
      <c r="G310" s="365"/>
    </row>
    <row r="311" spans="1:7" s="234" customFormat="1" ht="19.25" customHeight="1">
      <c r="A311" s="208">
        <v>97</v>
      </c>
      <c r="B311" s="249" t="s">
        <v>166</v>
      </c>
      <c r="C311" s="245" t="s">
        <v>165</v>
      </c>
      <c r="D311" s="249" t="s">
        <v>19</v>
      </c>
      <c r="E311" s="437">
        <v>188.3</v>
      </c>
      <c r="F311" s="364">
        <v>2.9619701660109836</v>
      </c>
      <c r="G311" s="365">
        <v>557.73898225986829</v>
      </c>
    </row>
    <row r="312" spans="1:7" s="240" customFormat="1" ht="48.75" customHeight="1">
      <c r="A312" s="239">
        <v>98</v>
      </c>
      <c r="B312" s="196" t="s">
        <v>72</v>
      </c>
      <c r="C312" s="197" t="s">
        <v>162</v>
      </c>
      <c r="D312" s="200" t="s">
        <v>18</v>
      </c>
      <c r="E312" s="328">
        <v>10.45</v>
      </c>
      <c r="F312" s="364">
        <v>42.864081686350019</v>
      </c>
      <c r="G312" s="365">
        <v>447.92965362235765</v>
      </c>
    </row>
    <row r="313" spans="1:7" s="261" customFormat="1">
      <c r="A313" s="757">
        <v>99</v>
      </c>
      <c r="B313" s="724" t="s">
        <v>164</v>
      </c>
      <c r="C313" s="725" t="s">
        <v>163</v>
      </c>
      <c r="D313" s="724" t="s">
        <v>19</v>
      </c>
      <c r="E313" s="759">
        <v>35</v>
      </c>
      <c r="F313" s="364">
        <v>20.616732595468537</v>
      </c>
      <c r="G313" s="365">
        <v>721.5856408413988</v>
      </c>
    </row>
    <row r="314" spans="1:7" s="261" customFormat="1">
      <c r="A314" s="757"/>
      <c r="B314" s="758"/>
      <c r="C314" s="725"/>
      <c r="D314" s="724"/>
      <c r="E314" s="759"/>
      <c r="F314" s="364"/>
      <c r="G314" s="365"/>
    </row>
    <row r="315" spans="1:7" s="184" customFormat="1">
      <c r="A315" s="760">
        <v>100</v>
      </c>
      <c r="B315" s="669" t="s">
        <v>48</v>
      </c>
      <c r="C315" s="713" t="s">
        <v>775</v>
      </c>
      <c r="D315" s="669" t="s">
        <v>46</v>
      </c>
      <c r="E315" s="762">
        <v>51</v>
      </c>
      <c r="F315" s="364">
        <v>5.767347179415399</v>
      </c>
      <c r="G315" s="365">
        <v>294.13470615018537</v>
      </c>
    </row>
    <row r="316" spans="1:7" s="184" customFormat="1">
      <c r="A316" s="761"/>
      <c r="B316" s="670"/>
      <c r="C316" s="714"/>
      <c r="D316" s="670"/>
      <c r="E316" s="763"/>
      <c r="F316" s="364"/>
      <c r="G316" s="365"/>
    </row>
    <row r="317" spans="1:7" s="170" customFormat="1" ht="71.25" customHeight="1">
      <c r="A317" s="168">
        <v>101</v>
      </c>
      <c r="B317" s="169" t="s">
        <v>652</v>
      </c>
      <c r="C317" s="23" t="s">
        <v>777</v>
      </c>
      <c r="D317" s="168" t="s">
        <v>19</v>
      </c>
      <c r="E317" s="399">
        <v>65</v>
      </c>
      <c r="F317" s="364">
        <v>1.898929041847977</v>
      </c>
      <c r="G317" s="365">
        <v>123.4303877201185</v>
      </c>
    </row>
    <row r="318" spans="1:7" s="209" customFormat="1" ht="40.5" customHeight="1">
      <c r="A318" s="193"/>
      <c r="B318" s="193"/>
      <c r="C318" s="244" t="s">
        <v>167</v>
      </c>
      <c r="D318" s="193"/>
      <c r="E318" s="441"/>
      <c r="F318" s="364"/>
      <c r="G318" s="365"/>
    </row>
    <row r="319" spans="1:7" s="209" customFormat="1" ht="12.6" customHeight="1">
      <c r="A319" s="739">
        <v>102</v>
      </c>
      <c r="B319" s="740" t="s">
        <v>93</v>
      </c>
      <c r="C319" s="764" t="s">
        <v>763</v>
      </c>
      <c r="D319" s="765" t="s">
        <v>130</v>
      </c>
      <c r="E319" s="766">
        <v>20.3</v>
      </c>
      <c r="F319" s="364">
        <v>50.282460160508776</v>
      </c>
      <c r="G319" s="365">
        <v>1020.7339412583282</v>
      </c>
    </row>
    <row r="320" spans="1:7" s="209" customFormat="1" ht="12.6" customHeight="1">
      <c r="A320" s="739"/>
      <c r="B320" s="740"/>
      <c r="C320" s="764"/>
      <c r="D320" s="765"/>
      <c r="E320" s="766"/>
      <c r="F320" s="364"/>
      <c r="G320" s="365"/>
    </row>
    <row r="321" spans="1:7" s="224" customFormat="1" ht="12.6" customHeight="1">
      <c r="A321" s="739"/>
      <c r="B321" s="740"/>
      <c r="C321" s="764"/>
      <c r="D321" s="765"/>
      <c r="E321" s="766"/>
      <c r="F321" s="364"/>
      <c r="G321" s="365"/>
    </row>
    <row r="322" spans="1:7" s="224" customFormat="1" ht="12.6" customHeight="1">
      <c r="A322" s="739"/>
      <c r="B322" s="740"/>
      <c r="C322" s="764"/>
      <c r="D322" s="765"/>
      <c r="E322" s="766"/>
      <c r="F322" s="364"/>
      <c r="G322" s="365"/>
    </row>
    <row r="323" spans="1:7" s="209" customFormat="1" ht="7.5" customHeight="1">
      <c r="A323" s="739"/>
      <c r="B323" s="740"/>
      <c r="C323" s="764"/>
      <c r="D323" s="765"/>
      <c r="E323" s="766"/>
      <c r="F323" s="364"/>
      <c r="G323" s="365"/>
    </row>
    <row r="324" spans="1:7" s="209" customFormat="1" ht="12.6" customHeight="1">
      <c r="A324" s="765">
        <v>103</v>
      </c>
      <c r="B324" s="740" t="s">
        <v>61</v>
      </c>
      <c r="C324" s="764" t="s">
        <v>62</v>
      </c>
      <c r="D324" s="765" t="s">
        <v>130</v>
      </c>
      <c r="E324" s="766">
        <v>1.32</v>
      </c>
      <c r="F324" s="364">
        <v>53.776784082559544</v>
      </c>
      <c r="G324" s="365">
        <v>70.9853549889786</v>
      </c>
    </row>
    <row r="325" spans="1:7" s="195" customFormat="1" ht="12.6" customHeight="1">
      <c r="A325" s="765"/>
      <c r="B325" s="740"/>
      <c r="C325" s="764"/>
      <c r="D325" s="765"/>
      <c r="E325" s="766"/>
      <c r="F325" s="364"/>
      <c r="G325" s="365"/>
    </row>
    <row r="326" spans="1:7" s="195" customFormat="1" ht="12.6" customHeight="1">
      <c r="A326" s="765"/>
      <c r="B326" s="740"/>
      <c r="C326" s="764"/>
      <c r="D326" s="765"/>
      <c r="E326" s="766"/>
      <c r="F326" s="364"/>
      <c r="G326" s="365"/>
    </row>
    <row r="327" spans="1:7" s="195" customFormat="1" ht="12.6" customHeight="1">
      <c r="A327" s="765"/>
      <c r="B327" s="740"/>
      <c r="C327" s="764"/>
      <c r="D327" s="765"/>
      <c r="E327" s="766"/>
      <c r="F327" s="364"/>
      <c r="G327" s="365"/>
    </row>
    <row r="328" spans="1:7" s="195" customFormat="1" ht="12.6" customHeight="1">
      <c r="A328" s="765"/>
      <c r="B328" s="740"/>
      <c r="C328" s="764"/>
      <c r="D328" s="765"/>
      <c r="E328" s="766"/>
      <c r="F328" s="364"/>
      <c r="G328" s="365"/>
    </row>
    <row r="329" spans="1:7" s="224" customFormat="1" ht="12.6" customHeight="1">
      <c r="A329" s="765">
        <v>104</v>
      </c>
      <c r="B329" s="767" t="s">
        <v>166</v>
      </c>
      <c r="C329" s="768" t="s">
        <v>94</v>
      </c>
      <c r="D329" s="769" t="s">
        <v>16</v>
      </c>
      <c r="E329" s="770">
        <v>0.16</v>
      </c>
      <c r="F329" s="364">
        <v>432.24030632598289</v>
      </c>
      <c r="G329" s="365">
        <v>69.158449012157263</v>
      </c>
    </row>
    <row r="330" spans="1:7" s="224" customFormat="1" ht="12.6" customHeight="1">
      <c r="A330" s="765"/>
      <c r="B330" s="767"/>
      <c r="C330" s="768"/>
      <c r="D330" s="769"/>
      <c r="E330" s="770"/>
      <c r="F330" s="364"/>
      <c r="G330" s="365"/>
    </row>
    <row r="331" spans="1:7" s="224" customFormat="1" ht="12.6" customHeight="1">
      <c r="A331" s="765"/>
      <c r="B331" s="767"/>
      <c r="C331" s="768"/>
      <c r="D331" s="769"/>
      <c r="E331" s="770"/>
      <c r="F331" s="364"/>
      <c r="G331" s="365"/>
    </row>
    <row r="332" spans="1:7" s="224" customFormat="1" ht="12.6" customHeight="1">
      <c r="A332" s="765"/>
      <c r="B332" s="767"/>
      <c r="C332" s="768"/>
      <c r="D332" s="769"/>
      <c r="E332" s="770"/>
      <c r="F332" s="364"/>
      <c r="G332" s="365"/>
    </row>
    <row r="333" spans="1:7" s="224" customFormat="1" ht="12.6" customHeight="1">
      <c r="A333" s="765"/>
      <c r="B333" s="767"/>
      <c r="C333" s="768"/>
      <c r="D333" s="769"/>
      <c r="E333" s="770"/>
      <c r="F333" s="364"/>
      <c r="G333" s="365"/>
    </row>
    <row r="334" spans="1:7" s="224" customFormat="1" ht="12.6" customHeight="1">
      <c r="A334" s="739">
        <v>105</v>
      </c>
      <c r="B334" s="740" t="s">
        <v>95</v>
      </c>
      <c r="C334" s="764" t="s">
        <v>96</v>
      </c>
      <c r="D334" s="739" t="s">
        <v>133</v>
      </c>
      <c r="E334" s="771">
        <v>46.3</v>
      </c>
      <c r="F334" s="364">
        <v>20.692878644134545</v>
      </c>
      <c r="G334" s="365">
        <v>958.08028122342944</v>
      </c>
    </row>
    <row r="335" spans="1:7" s="224" customFormat="1" ht="12.6" customHeight="1">
      <c r="A335" s="739"/>
      <c r="B335" s="740"/>
      <c r="C335" s="764"/>
      <c r="D335" s="739"/>
      <c r="E335" s="771"/>
      <c r="F335" s="364"/>
      <c r="G335" s="365"/>
    </row>
    <row r="336" spans="1:7" s="224" customFormat="1" ht="12.6" customHeight="1">
      <c r="A336" s="739"/>
      <c r="B336" s="740"/>
      <c r="C336" s="764"/>
      <c r="D336" s="739"/>
      <c r="E336" s="771"/>
      <c r="F336" s="364"/>
      <c r="G336" s="365"/>
    </row>
    <row r="337" spans="1:7" s="195" customFormat="1" ht="12.6" customHeight="1">
      <c r="A337" s="739"/>
      <c r="B337" s="740"/>
      <c r="C337" s="764"/>
      <c r="D337" s="739"/>
      <c r="E337" s="771"/>
      <c r="F337" s="364"/>
      <c r="G337" s="365"/>
    </row>
    <row r="338" spans="1:7" s="195" customFormat="1" ht="12.6" customHeight="1">
      <c r="A338" s="739"/>
      <c r="B338" s="740"/>
      <c r="C338" s="764"/>
      <c r="D338" s="739"/>
      <c r="E338" s="771"/>
      <c r="F338" s="364"/>
      <c r="G338" s="365"/>
    </row>
    <row r="339" spans="1:7" s="224" customFormat="1" ht="12.6" customHeight="1">
      <c r="A339" s="739">
        <v>106</v>
      </c>
      <c r="B339" s="767" t="s">
        <v>97</v>
      </c>
      <c r="C339" s="768" t="s">
        <v>172</v>
      </c>
      <c r="D339" s="772" t="s">
        <v>133</v>
      </c>
      <c r="E339" s="773">
        <v>36.5</v>
      </c>
      <c r="F339" s="364">
        <v>16.795877655990466</v>
      </c>
      <c r="G339" s="365">
        <v>613.04953444365196</v>
      </c>
    </row>
    <row r="340" spans="1:7" s="224" customFormat="1" ht="12.6" customHeight="1">
      <c r="A340" s="739"/>
      <c r="B340" s="767"/>
      <c r="C340" s="768"/>
      <c r="D340" s="772"/>
      <c r="E340" s="773"/>
      <c r="F340" s="364"/>
      <c r="G340" s="365"/>
    </row>
    <row r="341" spans="1:7" s="209" customFormat="1" ht="12.6" customHeight="1">
      <c r="A341" s="739"/>
      <c r="B341" s="767"/>
      <c r="C341" s="768"/>
      <c r="D341" s="772"/>
      <c r="E341" s="773"/>
      <c r="F341" s="364"/>
      <c r="G341" s="365"/>
    </row>
    <row r="342" spans="1:7" s="263" customFormat="1" ht="12.6" customHeight="1">
      <c r="A342" s="739"/>
      <c r="B342" s="767"/>
      <c r="C342" s="768"/>
      <c r="D342" s="772"/>
      <c r="E342" s="773"/>
      <c r="F342" s="364"/>
      <c r="G342" s="365"/>
    </row>
    <row r="343" spans="1:7" s="195" customFormat="1" ht="15.6" customHeight="1">
      <c r="A343" s="739"/>
      <c r="B343" s="767"/>
      <c r="C343" s="768"/>
      <c r="D343" s="772"/>
      <c r="E343" s="773"/>
      <c r="F343" s="364"/>
      <c r="G343" s="365"/>
    </row>
    <row r="344" spans="1:7" s="1" customFormat="1" ht="24.95" customHeight="1">
      <c r="A344" s="12"/>
      <c r="B344" s="171"/>
      <c r="C344" s="44" t="s">
        <v>223</v>
      </c>
      <c r="D344" s="12"/>
      <c r="E344" s="443"/>
      <c r="F344" s="114"/>
      <c r="G344" s="444"/>
    </row>
    <row r="345" spans="1:7" s="17" customFormat="1" ht="31.8" customHeight="1">
      <c r="A345" s="20">
        <v>1</v>
      </c>
      <c r="B345" s="45" t="s">
        <v>224</v>
      </c>
      <c r="C345" s="21" t="s">
        <v>225</v>
      </c>
      <c r="D345" s="20" t="s">
        <v>226</v>
      </c>
      <c r="E345" s="445">
        <v>1</v>
      </c>
      <c r="F345" s="39">
        <v>28.555365316492523</v>
      </c>
      <c r="G345" s="444">
        <v>28.555365316492523</v>
      </c>
    </row>
    <row r="346" spans="1:7" s="1" customFormat="1" ht="15" customHeight="1">
      <c r="A346" s="46">
        <v>2</v>
      </c>
      <c r="B346" s="173" t="s">
        <v>227</v>
      </c>
      <c r="C346" s="177" t="s">
        <v>228</v>
      </c>
      <c r="D346" s="103" t="s">
        <v>24</v>
      </c>
      <c r="E346" s="446">
        <v>0.3</v>
      </c>
      <c r="F346" s="39">
        <v>54.443105538339786</v>
      </c>
      <c r="G346" s="444">
        <v>16.332931661501934</v>
      </c>
    </row>
    <row r="347" spans="1:7" s="1" customFormat="1" ht="15" customHeight="1">
      <c r="A347" s="105"/>
      <c r="B347" s="174"/>
      <c r="C347" s="178" t="s">
        <v>229</v>
      </c>
      <c r="D347" s="107"/>
      <c r="E347" s="447"/>
      <c r="F347" s="39"/>
      <c r="G347" s="444"/>
    </row>
    <row r="348" spans="1:7" s="17" customFormat="1" ht="43.15">
      <c r="A348" s="47">
        <v>3</v>
      </c>
      <c r="B348" s="12" t="s">
        <v>230</v>
      </c>
      <c r="C348" s="13" t="s">
        <v>231</v>
      </c>
      <c r="D348" s="12" t="s">
        <v>28</v>
      </c>
      <c r="E348" s="448">
        <v>12</v>
      </c>
      <c r="F348" s="39">
        <v>4.3127923656708838</v>
      </c>
      <c r="G348" s="444">
        <v>51.753508388050605</v>
      </c>
    </row>
    <row r="349" spans="1:7" s="17" customFormat="1" ht="28.9">
      <c r="A349" s="47">
        <v>4</v>
      </c>
      <c r="B349" s="12" t="s">
        <v>232</v>
      </c>
      <c r="C349" s="13" t="s">
        <v>233</v>
      </c>
      <c r="D349" s="12" t="s">
        <v>28</v>
      </c>
      <c r="E349" s="448">
        <v>17</v>
      </c>
      <c r="F349" s="39">
        <v>3.8129410795749132</v>
      </c>
      <c r="G349" s="444">
        <v>64.819998352773524</v>
      </c>
    </row>
    <row r="350" spans="1:7" s="17" customFormat="1" ht="28.9">
      <c r="A350" s="46">
        <v>5</v>
      </c>
      <c r="B350" s="103" t="s">
        <v>234</v>
      </c>
      <c r="C350" s="33" t="s">
        <v>741</v>
      </c>
      <c r="D350" s="103" t="s">
        <v>28</v>
      </c>
      <c r="E350" s="449">
        <v>19</v>
      </c>
      <c r="F350" s="39">
        <v>3.3702911224981675</v>
      </c>
      <c r="G350" s="444">
        <v>64.035531327465179</v>
      </c>
    </row>
    <row r="351" spans="1:7" s="17" customFormat="1">
      <c r="A351" s="47">
        <v>6</v>
      </c>
      <c r="B351" s="12" t="s">
        <v>8</v>
      </c>
      <c r="C351" s="13" t="s">
        <v>235</v>
      </c>
      <c r="D351" s="12" t="s">
        <v>23</v>
      </c>
      <c r="E351" s="448">
        <v>50</v>
      </c>
      <c r="F351" s="39">
        <v>2.9619701660109837E-2</v>
      </c>
      <c r="G351" s="444">
        <v>1.4809850830054918</v>
      </c>
    </row>
    <row r="352" spans="1:7" s="17" customFormat="1" ht="28.5">
      <c r="A352" s="14">
        <v>7</v>
      </c>
      <c r="B352" s="172" t="s">
        <v>8</v>
      </c>
      <c r="C352" s="13" t="s">
        <v>236</v>
      </c>
      <c r="D352" s="14" t="s">
        <v>28</v>
      </c>
      <c r="E352" s="450">
        <v>8</v>
      </c>
      <c r="F352" s="39">
        <v>0.17771820996065901</v>
      </c>
      <c r="G352" s="444">
        <v>1.4217456796852721</v>
      </c>
    </row>
    <row r="353" spans="1:7" s="17" customFormat="1">
      <c r="A353" s="47">
        <v>8</v>
      </c>
      <c r="B353" s="12" t="s">
        <v>8</v>
      </c>
      <c r="C353" s="13" t="s">
        <v>237</v>
      </c>
      <c r="D353" s="12" t="s">
        <v>23</v>
      </c>
      <c r="E353" s="448">
        <v>70</v>
      </c>
      <c r="F353" s="39">
        <v>0.13328865747049426</v>
      </c>
      <c r="G353" s="444">
        <v>9.3302060229345987</v>
      </c>
    </row>
    <row r="354" spans="1:7" s="1" customFormat="1">
      <c r="A354" s="12">
        <v>9</v>
      </c>
      <c r="B354" s="172" t="s">
        <v>238</v>
      </c>
      <c r="C354" s="13" t="s">
        <v>239</v>
      </c>
      <c r="D354" s="12" t="s">
        <v>23</v>
      </c>
      <c r="E354" s="451">
        <v>8</v>
      </c>
      <c r="F354" s="39">
        <v>5.0671955235904544</v>
      </c>
      <c r="G354" s="444">
        <v>40.537564188723636</v>
      </c>
    </row>
    <row r="355" spans="1:7" s="1" customFormat="1">
      <c r="A355" s="162">
        <v>10</v>
      </c>
      <c r="B355" s="172" t="s">
        <v>238</v>
      </c>
      <c r="C355" s="13" t="s">
        <v>240</v>
      </c>
      <c r="D355" s="12" t="s">
        <v>23</v>
      </c>
      <c r="E355" s="451">
        <v>8</v>
      </c>
      <c r="F355" s="39">
        <v>5.5188959739071288</v>
      </c>
      <c r="G355" s="444">
        <v>44.151167791257031</v>
      </c>
    </row>
    <row r="356" spans="1:7" s="1" customFormat="1">
      <c r="A356" s="12">
        <v>11</v>
      </c>
      <c r="B356" s="172" t="s">
        <v>241</v>
      </c>
      <c r="C356" s="13" t="s">
        <v>242</v>
      </c>
      <c r="D356" s="12" t="s">
        <v>23</v>
      </c>
      <c r="E356" s="451">
        <v>3</v>
      </c>
      <c r="F356" s="39">
        <v>5.5248199142391519</v>
      </c>
      <c r="G356" s="444">
        <v>16.574459742717455</v>
      </c>
    </row>
    <row r="357" spans="1:7" s="17" customFormat="1">
      <c r="A357" s="12">
        <v>12</v>
      </c>
      <c r="B357" s="172" t="s">
        <v>243</v>
      </c>
      <c r="C357" s="41" t="s">
        <v>244</v>
      </c>
      <c r="D357" s="12" t="s">
        <v>23</v>
      </c>
      <c r="E357" s="452">
        <v>6</v>
      </c>
      <c r="F357" s="39">
        <v>5.3322918534484378</v>
      </c>
      <c r="G357" s="444">
        <v>31.993751120690625</v>
      </c>
    </row>
    <row r="358" spans="1:7" s="1" customFormat="1">
      <c r="A358" s="12">
        <v>13</v>
      </c>
      <c r="B358" s="172" t="s">
        <v>238</v>
      </c>
      <c r="C358" s="13" t="s">
        <v>245</v>
      </c>
      <c r="D358" s="12" t="s">
        <v>23</v>
      </c>
      <c r="E358" s="453">
        <v>1</v>
      </c>
      <c r="F358" s="39">
        <v>5.3322918534484378</v>
      </c>
      <c r="G358" s="444">
        <v>5.3322918534484378</v>
      </c>
    </row>
    <row r="359" spans="1:7" s="17" customFormat="1">
      <c r="A359" s="162">
        <v>14</v>
      </c>
      <c r="B359" s="172" t="s">
        <v>8</v>
      </c>
      <c r="C359" s="179" t="s">
        <v>246</v>
      </c>
      <c r="D359" s="48" t="s">
        <v>23</v>
      </c>
      <c r="E359" s="454">
        <v>12</v>
      </c>
      <c r="F359" s="39">
        <v>0.59239403320219686</v>
      </c>
      <c r="G359" s="444">
        <v>7.1087283984263623</v>
      </c>
    </row>
    <row r="360" spans="1:7" s="17" customFormat="1" ht="42.75">
      <c r="A360" s="47">
        <v>17</v>
      </c>
      <c r="B360" s="12" t="s">
        <v>248</v>
      </c>
      <c r="C360" s="13" t="s">
        <v>742</v>
      </c>
      <c r="D360" s="12" t="s">
        <v>23</v>
      </c>
      <c r="E360" s="448">
        <v>6</v>
      </c>
      <c r="F360" s="39">
        <v>7.6855654686039827</v>
      </c>
      <c r="G360" s="444">
        <v>46.113392811623896</v>
      </c>
    </row>
    <row r="361" spans="1:7" s="17" customFormat="1" ht="14.65">
      <c r="A361" s="12"/>
      <c r="B361" s="12"/>
      <c r="C361" s="180" t="s">
        <v>249</v>
      </c>
      <c r="D361" s="12"/>
      <c r="E361" s="448"/>
      <c r="F361" s="39"/>
      <c r="G361" s="444"/>
    </row>
    <row r="362" spans="1:7" s="1" customFormat="1" ht="14.65">
      <c r="A362" s="113"/>
      <c r="B362" s="114"/>
      <c r="C362" s="181" t="s">
        <v>252</v>
      </c>
      <c r="D362" s="18"/>
      <c r="E362" s="101"/>
      <c r="F362" s="114"/>
      <c r="G362" s="444"/>
    </row>
    <row r="363" spans="1:7" s="1" customFormat="1">
      <c r="A363" s="46">
        <v>1</v>
      </c>
      <c r="B363" s="103" t="s">
        <v>253</v>
      </c>
      <c r="C363" s="98" t="s">
        <v>254</v>
      </c>
      <c r="D363" s="103" t="s">
        <v>28</v>
      </c>
      <c r="E363" s="102">
        <v>24</v>
      </c>
      <c r="F363" s="114">
        <v>3.9005471232064375</v>
      </c>
      <c r="G363" s="444">
        <v>93.613130956954507</v>
      </c>
    </row>
    <row r="364" spans="1:7" s="1" customFormat="1">
      <c r="A364" s="105"/>
      <c r="B364" s="107"/>
      <c r="C364" s="100" t="s">
        <v>255</v>
      </c>
      <c r="D364" s="107"/>
      <c r="E364" s="106"/>
      <c r="F364" s="114"/>
      <c r="G364" s="444"/>
    </row>
    <row r="365" spans="1:7" s="1" customFormat="1">
      <c r="A365" s="46">
        <v>2</v>
      </c>
      <c r="B365" s="103" t="s">
        <v>256</v>
      </c>
      <c r="C365" s="98" t="s">
        <v>257</v>
      </c>
      <c r="D365" s="103" t="s">
        <v>23</v>
      </c>
      <c r="E365" s="102">
        <v>3</v>
      </c>
      <c r="F365" s="114">
        <v>6.2367939528058622</v>
      </c>
      <c r="G365" s="444">
        <v>18.710381858417588</v>
      </c>
    </row>
    <row r="366" spans="1:7" s="1" customFormat="1">
      <c r="A366" s="104"/>
      <c r="B366" s="49"/>
      <c r="C366" s="99" t="s">
        <v>258</v>
      </c>
      <c r="D366" s="49"/>
      <c r="E366" s="449"/>
      <c r="F366" s="114"/>
      <c r="G366" s="444"/>
    </row>
    <row r="367" spans="1:7" s="1" customFormat="1">
      <c r="A367" s="104"/>
      <c r="B367" s="49"/>
      <c r="C367" s="99" t="s">
        <v>259</v>
      </c>
      <c r="D367" s="49"/>
      <c r="E367" s="449"/>
      <c r="F367" s="114"/>
      <c r="G367" s="444"/>
    </row>
    <row r="368" spans="1:7" s="1" customFormat="1">
      <c r="A368" s="46">
        <v>3</v>
      </c>
      <c r="B368" s="175" t="s">
        <v>260</v>
      </c>
      <c r="C368" s="182" t="s">
        <v>261</v>
      </c>
      <c r="D368" s="103" t="s">
        <v>23</v>
      </c>
      <c r="E368" s="102">
        <v>3</v>
      </c>
      <c r="F368" s="114">
        <v>22.659071769984028</v>
      </c>
      <c r="G368" s="444">
        <v>67.977215309952086</v>
      </c>
    </row>
    <row r="369" spans="1:7" s="1" customFormat="1">
      <c r="A369" s="46">
        <v>4</v>
      </c>
      <c r="B369" s="175" t="s">
        <v>260</v>
      </c>
      <c r="C369" s="114" t="s">
        <v>262</v>
      </c>
      <c r="D369" s="101" t="s">
        <v>23</v>
      </c>
      <c r="E369" s="455">
        <v>3</v>
      </c>
      <c r="F369" s="114">
        <v>10.283960416390135</v>
      </c>
      <c r="G369" s="444">
        <v>30.851881249170404</v>
      </c>
    </row>
    <row r="370" spans="1:7" s="1" customFormat="1">
      <c r="A370" s="46">
        <v>5</v>
      </c>
      <c r="B370" s="175" t="s">
        <v>260</v>
      </c>
      <c r="C370" s="114" t="s">
        <v>263</v>
      </c>
      <c r="D370" s="101" t="s">
        <v>23</v>
      </c>
      <c r="E370" s="455">
        <v>3</v>
      </c>
      <c r="F370" s="114">
        <v>6.2941866027733404</v>
      </c>
      <c r="G370" s="444">
        <v>18.882559808320021</v>
      </c>
    </row>
    <row r="371" spans="1:7" s="1" customFormat="1">
      <c r="A371" s="46">
        <v>6</v>
      </c>
      <c r="B371" s="173" t="s">
        <v>260</v>
      </c>
      <c r="C371" s="98" t="s">
        <v>264</v>
      </c>
      <c r="D371" s="103" t="s">
        <v>23</v>
      </c>
      <c r="E371" s="446">
        <v>3</v>
      </c>
      <c r="F371" s="114">
        <v>15.051251398584817</v>
      </c>
      <c r="G371" s="444">
        <v>45.153754195754452</v>
      </c>
    </row>
    <row r="372" spans="1:7" s="1" customFormat="1">
      <c r="A372" s="104"/>
      <c r="B372" s="183"/>
      <c r="C372" s="99" t="s">
        <v>265</v>
      </c>
      <c r="D372" s="49"/>
      <c r="E372" s="456"/>
      <c r="F372" s="114"/>
      <c r="G372" s="444"/>
    </row>
    <row r="373" spans="1:7" s="1" customFormat="1">
      <c r="A373" s="105"/>
      <c r="B373" s="107"/>
      <c r="C373" s="100" t="s">
        <v>266</v>
      </c>
      <c r="D373" s="107"/>
      <c r="E373" s="447"/>
      <c r="F373" s="114"/>
      <c r="G373" s="444"/>
    </row>
    <row r="374" spans="1:7" s="1" customFormat="1">
      <c r="A374" s="46">
        <v>7</v>
      </c>
      <c r="B374" s="103" t="s">
        <v>250</v>
      </c>
      <c r="C374" s="98" t="s">
        <v>267</v>
      </c>
      <c r="D374" s="103" t="s">
        <v>26</v>
      </c>
      <c r="E374" s="102">
        <v>0.24</v>
      </c>
      <c r="F374" s="114">
        <v>12.493145475317007</v>
      </c>
      <c r="G374" s="444">
        <v>2.9983549140760815</v>
      </c>
    </row>
    <row r="375" spans="1:7" s="1" customFormat="1">
      <c r="A375" s="105"/>
      <c r="B375" s="174"/>
      <c r="C375" s="100" t="s">
        <v>268</v>
      </c>
      <c r="D375" s="107"/>
      <c r="E375" s="106"/>
      <c r="F375" s="114"/>
      <c r="G375" s="444"/>
    </row>
    <row r="376" spans="1:7" s="1" customFormat="1">
      <c r="A376" s="46">
        <v>8</v>
      </c>
      <c r="B376" s="102" t="s">
        <v>91</v>
      </c>
      <c r="C376" s="98" t="s">
        <v>269</v>
      </c>
      <c r="D376" s="103" t="s">
        <v>17</v>
      </c>
      <c r="E376" s="102">
        <v>0.6</v>
      </c>
      <c r="F376" s="114">
        <v>8.0437094511533687</v>
      </c>
      <c r="G376" s="444">
        <v>4.826225670692021</v>
      </c>
    </row>
    <row r="377" spans="1:7" s="1" customFormat="1">
      <c r="A377" s="105"/>
      <c r="B377" s="106"/>
      <c r="C377" s="100" t="s">
        <v>270</v>
      </c>
      <c r="D377" s="107"/>
      <c r="E377" s="106"/>
      <c r="F377" s="114"/>
      <c r="G377" s="444"/>
    </row>
    <row r="378" spans="1:7" s="1" customFormat="1">
      <c r="A378" s="46">
        <v>9</v>
      </c>
      <c r="B378" s="102" t="s">
        <v>271</v>
      </c>
      <c r="C378" s="98" t="s">
        <v>269</v>
      </c>
      <c r="D378" s="103" t="s">
        <v>17</v>
      </c>
      <c r="E378" s="102">
        <v>0.6</v>
      </c>
      <c r="F378" s="114">
        <v>1.775050981541602</v>
      </c>
      <c r="G378" s="444">
        <v>1.0650305889249612</v>
      </c>
    </row>
    <row r="379" spans="1:7" s="1" customFormat="1">
      <c r="A379" s="105"/>
      <c r="B379" s="106"/>
      <c r="C379" s="100" t="s">
        <v>272</v>
      </c>
      <c r="D379" s="107"/>
      <c r="E379" s="106"/>
      <c r="F379" s="114"/>
      <c r="G379" s="444"/>
    </row>
    <row r="380" spans="1:7" s="1" customFormat="1">
      <c r="A380" s="46">
        <v>10</v>
      </c>
      <c r="B380" s="103" t="s">
        <v>273</v>
      </c>
      <c r="C380" s="98" t="s">
        <v>274</v>
      </c>
      <c r="D380" s="103" t="s">
        <v>0</v>
      </c>
      <c r="E380" s="102">
        <v>12</v>
      </c>
      <c r="F380" s="114">
        <v>2.0777500600171508</v>
      </c>
      <c r="G380" s="444">
        <v>24.933000720205811</v>
      </c>
    </row>
    <row r="381" spans="1:7" s="1" customFormat="1">
      <c r="A381" s="46">
        <v>11</v>
      </c>
      <c r="B381" s="173" t="s">
        <v>275</v>
      </c>
      <c r="C381" s="98" t="s">
        <v>276</v>
      </c>
      <c r="D381" s="103" t="s">
        <v>28</v>
      </c>
      <c r="E381" s="102">
        <v>1.2</v>
      </c>
      <c r="F381" s="114">
        <v>6.5967753485090226</v>
      </c>
      <c r="G381" s="444">
        <v>7.9161304182108267</v>
      </c>
    </row>
    <row r="382" spans="1:7" s="1" customFormat="1">
      <c r="A382" s="105"/>
      <c r="B382" s="107"/>
      <c r="C382" s="100" t="s">
        <v>277</v>
      </c>
      <c r="D382" s="107"/>
      <c r="E382" s="106"/>
      <c r="F382" s="114"/>
      <c r="G382" s="444"/>
    </row>
    <row r="383" spans="1:7" s="264" customFormat="1" ht="25.05" customHeight="1">
      <c r="A383" s="266"/>
      <c r="B383" s="266"/>
      <c r="C383" s="265" t="s">
        <v>795</v>
      </c>
      <c r="D383" s="266"/>
      <c r="E383" s="457"/>
      <c r="F383" s="114"/>
      <c r="G383" s="444"/>
    </row>
    <row r="384" spans="1:7" s="269" customFormat="1" ht="28.5">
      <c r="A384" s="266">
        <v>1</v>
      </c>
      <c r="B384" s="267" t="s">
        <v>279</v>
      </c>
      <c r="C384" s="268" t="s">
        <v>280</v>
      </c>
      <c r="D384" s="266" t="s">
        <v>28</v>
      </c>
      <c r="E384" s="458">
        <v>20</v>
      </c>
      <c r="F384" s="39">
        <v>2.9597547888507734</v>
      </c>
      <c r="G384" s="459">
        <v>59.195095777015467</v>
      </c>
    </row>
    <row r="385" spans="1:7" s="269" customFormat="1" ht="27.5" customHeight="1">
      <c r="A385" s="266">
        <v>2</v>
      </c>
      <c r="B385" s="267" t="s">
        <v>281</v>
      </c>
      <c r="C385" s="268" t="s">
        <v>670</v>
      </c>
      <c r="D385" s="266" t="s">
        <v>28</v>
      </c>
      <c r="E385" s="458">
        <v>10</v>
      </c>
      <c r="F385" s="39">
        <v>1.9461914423340692</v>
      </c>
      <c r="G385" s="459">
        <v>19.461914423340691</v>
      </c>
    </row>
    <row r="386" spans="1:7" s="269" customFormat="1" ht="22.35" customHeight="1">
      <c r="A386" s="266">
        <v>3</v>
      </c>
      <c r="B386" s="267" t="s">
        <v>8</v>
      </c>
      <c r="C386" s="268" t="s">
        <v>282</v>
      </c>
      <c r="D386" s="266" t="s">
        <v>23</v>
      </c>
      <c r="E386" s="458">
        <v>6</v>
      </c>
      <c r="F386" s="39">
        <v>0.4294856740715926</v>
      </c>
      <c r="G386" s="459">
        <v>2.5769140444295555</v>
      </c>
    </row>
    <row r="387" spans="1:7" s="269" customFormat="1" ht="22.35" customHeight="1">
      <c r="A387" s="266">
        <v>4</v>
      </c>
      <c r="B387" s="267" t="s">
        <v>8</v>
      </c>
      <c r="C387" s="268" t="s">
        <v>283</v>
      </c>
      <c r="D387" s="266" t="s">
        <v>23</v>
      </c>
      <c r="E387" s="458">
        <v>4</v>
      </c>
      <c r="F387" s="39">
        <v>0.4294856740715926</v>
      </c>
      <c r="G387" s="459">
        <v>1.7179426962863704</v>
      </c>
    </row>
    <row r="388" spans="1:7" s="269" customFormat="1" ht="22.35" customHeight="1">
      <c r="A388" s="266">
        <v>5</v>
      </c>
      <c r="B388" s="267" t="s">
        <v>8</v>
      </c>
      <c r="C388" s="268" t="s">
        <v>284</v>
      </c>
      <c r="D388" s="266" t="s">
        <v>23</v>
      </c>
      <c r="E388" s="458">
        <v>24</v>
      </c>
      <c r="F388" s="39">
        <v>0.13328865747049426</v>
      </c>
      <c r="G388" s="459">
        <v>3.1989277792918624</v>
      </c>
    </row>
    <row r="389" spans="1:7" s="269" customFormat="1" ht="22.35" customHeight="1">
      <c r="A389" s="266">
        <v>6</v>
      </c>
      <c r="B389" s="267" t="s">
        <v>8</v>
      </c>
      <c r="C389" s="268" t="s">
        <v>285</v>
      </c>
      <c r="D389" s="266" t="s">
        <v>23</v>
      </c>
      <c r="E389" s="458">
        <v>18</v>
      </c>
      <c r="F389" s="39">
        <v>0.16290835913060411</v>
      </c>
      <c r="G389" s="459">
        <v>2.9323504643508742</v>
      </c>
    </row>
    <row r="390" spans="1:7" s="269" customFormat="1" ht="22.35" customHeight="1">
      <c r="A390" s="266">
        <v>7</v>
      </c>
      <c r="B390" s="267" t="s">
        <v>8</v>
      </c>
      <c r="C390" s="268" t="s">
        <v>286</v>
      </c>
      <c r="D390" s="266" t="s">
        <v>23</v>
      </c>
      <c r="E390" s="458">
        <v>16</v>
      </c>
      <c r="F390" s="39">
        <v>0.39986597241148281</v>
      </c>
      <c r="G390" s="459">
        <v>6.3978555585837249</v>
      </c>
    </row>
    <row r="391" spans="1:7" s="269" customFormat="1" ht="19.5" customHeight="1">
      <c r="A391" s="266">
        <v>8</v>
      </c>
      <c r="B391" s="267" t="s">
        <v>8</v>
      </c>
      <c r="C391" s="268" t="s">
        <v>287</v>
      </c>
      <c r="D391" s="266" t="s">
        <v>23</v>
      </c>
      <c r="E391" s="458">
        <v>3</v>
      </c>
      <c r="F391" s="39">
        <v>0.79973194482296561</v>
      </c>
      <c r="G391" s="459">
        <v>2.3991958344688968</v>
      </c>
    </row>
    <row r="392" spans="1:7" s="269" customFormat="1" ht="19.5" customHeight="1">
      <c r="A392" s="266">
        <v>9</v>
      </c>
      <c r="B392" s="267" t="s">
        <v>8</v>
      </c>
      <c r="C392" s="268" t="s">
        <v>288</v>
      </c>
      <c r="D392" s="266" t="s">
        <v>23</v>
      </c>
      <c r="E392" s="458">
        <v>3</v>
      </c>
      <c r="F392" s="39">
        <v>0.60720388403225167</v>
      </c>
      <c r="G392" s="459">
        <v>1.8216116520967551</v>
      </c>
    </row>
    <row r="393" spans="1:7" s="269" customFormat="1" ht="19.5" customHeight="1">
      <c r="A393" s="266">
        <v>10</v>
      </c>
      <c r="B393" s="267" t="s">
        <v>8</v>
      </c>
      <c r="C393" s="268" t="s">
        <v>289</v>
      </c>
      <c r="D393" s="266" t="s">
        <v>23</v>
      </c>
      <c r="E393" s="458">
        <v>4</v>
      </c>
      <c r="F393" s="39">
        <v>0.29619701660109837</v>
      </c>
      <c r="G393" s="459">
        <v>1.1847880664043935</v>
      </c>
    </row>
    <row r="394" spans="1:7" s="269" customFormat="1" ht="33" customHeight="1">
      <c r="A394" s="266">
        <v>11</v>
      </c>
      <c r="B394" s="267" t="s">
        <v>8</v>
      </c>
      <c r="C394" s="268" t="s">
        <v>290</v>
      </c>
      <c r="D394" s="266" t="s">
        <v>23</v>
      </c>
      <c r="E394" s="458">
        <v>54</v>
      </c>
      <c r="F394" s="39">
        <v>0.14809850830054919</v>
      </c>
      <c r="G394" s="459">
        <v>7.9973194482296561</v>
      </c>
    </row>
    <row r="395" spans="1:7" s="269" customFormat="1" ht="31.8" customHeight="1">
      <c r="A395" s="266">
        <v>12</v>
      </c>
      <c r="B395" s="267" t="s">
        <v>8</v>
      </c>
      <c r="C395" s="268" t="s">
        <v>291</v>
      </c>
      <c r="D395" s="266" t="s">
        <v>23</v>
      </c>
      <c r="E395" s="458">
        <v>1</v>
      </c>
      <c r="F395" s="39">
        <v>1.0070698564437344</v>
      </c>
      <c r="G395" s="459">
        <v>1.0070698564437344</v>
      </c>
    </row>
    <row r="396" spans="1:7" s="269" customFormat="1" ht="27.2" customHeight="1">
      <c r="A396" s="266">
        <v>13</v>
      </c>
      <c r="B396" s="267" t="s">
        <v>292</v>
      </c>
      <c r="C396" s="268" t="s">
        <v>293</v>
      </c>
      <c r="D396" s="266" t="s">
        <v>106</v>
      </c>
      <c r="E396" s="460">
        <v>6</v>
      </c>
      <c r="F396" s="39">
        <v>22.55460430232128</v>
      </c>
      <c r="G396" s="459">
        <v>135.32762581392768</v>
      </c>
    </row>
    <row r="397" spans="1:7" s="269" customFormat="1" ht="36.6" customHeight="1">
      <c r="A397" s="266">
        <v>14</v>
      </c>
      <c r="B397" s="267" t="s">
        <v>294</v>
      </c>
      <c r="C397" s="268" t="s">
        <v>671</v>
      </c>
      <c r="D397" s="266" t="s">
        <v>106</v>
      </c>
      <c r="E397" s="460">
        <v>6</v>
      </c>
      <c r="F397" s="39">
        <v>55.232033171305808</v>
      </c>
      <c r="G397" s="459">
        <v>331.39219902783486</v>
      </c>
    </row>
    <row r="398" spans="1:7" s="269" customFormat="1" ht="36.6" customHeight="1">
      <c r="A398" s="266">
        <v>15</v>
      </c>
      <c r="B398" s="267" t="s">
        <v>294</v>
      </c>
      <c r="C398" s="268" t="s">
        <v>672</v>
      </c>
      <c r="D398" s="266" t="s">
        <v>106</v>
      </c>
      <c r="E398" s="460">
        <v>1</v>
      </c>
      <c r="F398" s="39">
        <v>58.727157967198771</v>
      </c>
      <c r="G398" s="459">
        <v>58.727157967198771</v>
      </c>
    </row>
    <row r="399" spans="1:7" s="269" customFormat="1" ht="24.95" customHeight="1">
      <c r="A399" s="266">
        <v>18</v>
      </c>
      <c r="B399" s="266" t="s">
        <v>295</v>
      </c>
      <c r="C399" s="268" t="s">
        <v>296</v>
      </c>
      <c r="D399" s="266" t="s">
        <v>106</v>
      </c>
      <c r="E399" s="461">
        <v>6</v>
      </c>
      <c r="F399" s="39">
        <v>2.8100107127253238</v>
      </c>
      <c r="G399" s="459">
        <v>16.860064276351942</v>
      </c>
    </row>
    <row r="400" spans="1:7" s="269" customFormat="1" ht="27.5" customHeight="1">
      <c r="A400" s="266">
        <v>19</v>
      </c>
      <c r="B400" s="266" t="s">
        <v>8</v>
      </c>
      <c r="C400" s="268" t="s">
        <v>297</v>
      </c>
      <c r="D400" s="266" t="s">
        <v>23</v>
      </c>
      <c r="E400" s="460">
        <v>6</v>
      </c>
      <c r="F400" s="39">
        <v>1.5224526653296455</v>
      </c>
      <c r="G400" s="459">
        <v>9.134715991977874</v>
      </c>
    </row>
    <row r="401" spans="1:7" s="269" customFormat="1" ht="18" customHeight="1">
      <c r="A401" s="266">
        <v>21</v>
      </c>
      <c r="B401" s="266" t="s">
        <v>298</v>
      </c>
      <c r="C401" s="268" t="s">
        <v>299</v>
      </c>
      <c r="D401" s="266" t="s">
        <v>247</v>
      </c>
      <c r="E401" s="462">
        <v>0.05</v>
      </c>
      <c r="F401" s="39">
        <v>381.79377493167692</v>
      </c>
      <c r="G401" s="459">
        <v>19.089688746583846</v>
      </c>
    </row>
    <row r="402" spans="1:7" s="269" customFormat="1" ht="12.6" customHeight="1">
      <c r="A402" s="774">
        <v>22</v>
      </c>
      <c r="B402" s="774" t="s">
        <v>227</v>
      </c>
      <c r="C402" s="775" t="s">
        <v>740</v>
      </c>
      <c r="D402" s="776" t="s">
        <v>18</v>
      </c>
      <c r="E402" s="779">
        <v>2.2000000000000002</v>
      </c>
      <c r="F402" s="39">
        <v>50.495984095113563</v>
      </c>
      <c r="G402" s="459">
        <v>111.09116500924985</v>
      </c>
    </row>
    <row r="403" spans="1:7" s="269" customFormat="1" ht="12.6" customHeight="1">
      <c r="A403" s="774"/>
      <c r="B403" s="774"/>
      <c r="C403" s="775"/>
      <c r="D403" s="777"/>
      <c r="E403" s="780"/>
      <c r="F403" s="39"/>
      <c r="G403" s="459"/>
    </row>
    <row r="404" spans="1:7" s="269" customFormat="1" ht="18.600000000000001" customHeight="1">
      <c r="A404" s="774"/>
      <c r="B404" s="774"/>
      <c r="C404" s="775"/>
      <c r="D404" s="778"/>
      <c r="E404" s="781"/>
      <c r="F404" s="39"/>
      <c r="G404" s="459"/>
    </row>
    <row r="405" spans="1:7" s="269" customFormat="1" ht="44.75" customHeight="1">
      <c r="A405" s="266">
        <v>23</v>
      </c>
      <c r="B405" s="268" t="s">
        <v>300</v>
      </c>
      <c r="C405" s="270" t="s">
        <v>673</v>
      </c>
      <c r="D405" s="268" t="s">
        <v>23</v>
      </c>
      <c r="E405" s="463">
        <v>1</v>
      </c>
      <c r="F405" s="39">
        <v>5.2701922409002879</v>
      </c>
      <c r="G405" s="459">
        <v>5.2701922409002879</v>
      </c>
    </row>
    <row r="406" spans="1:7" s="269" customFormat="1" ht="28.5">
      <c r="A406" s="266">
        <v>24</v>
      </c>
      <c r="B406" s="267" t="s">
        <v>301</v>
      </c>
      <c r="C406" s="268" t="s">
        <v>302</v>
      </c>
      <c r="D406" s="266" t="s">
        <v>28</v>
      </c>
      <c r="E406" s="458">
        <v>2</v>
      </c>
      <c r="F406" s="39">
        <v>1.7897765732764352</v>
      </c>
      <c r="G406" s="459">
        <v>3.5795531465528705</v>
      </c>
    </row>
    <row r="407" spans="1:7" s="269" customFormat="1" ht="42.75">
      <c r="A407" s="266">
        <v>25</v>
      </c>
      <c r="B407" s="267" t="s">
        <v>303</v>
      </c>
      <c r="C407" s="268" t="s">
        <v>304</v>
      </c>
      <c r="D407" s="266" t="s">
        <v>134</v>
      </c>
      <c r="E407" s="458">
        <v>1</v>
      </c>
      <c r="F407" s="39">
        <v>25.2468708600775</v>
      </c>
      <c r="G407" s="459">
        <v>25.2468708600775</v>
      </c>
    </row>
    <row r="408" spans="1:7" s="271" customFormat="1" ht="31.05" customHeight="1">
      <c r="A408" s="12"/>
      <c r="B408" s="171"/>
      <c r="C408" s="176" t="s">
        <v>796</v>
      </c>
      <c r="D408" s="12"/>
      <c r="E408" s="464"/>
      <c r="F408" s="39"/>
      <c r="G408" s="459"/>
    </row>
    <row r="409" spans="1:7" s="185" customFormat="1">
      <c r="A409" s="32">
        <v>1</v>
      </c>
      <c r="B409" s="276" t="s">
        <v>305</v>
      </c>
      <c r="C409" s="158" t="s">
        <v>105</v>
      </c>
      <c r="D409" s="32">
        <v>100</v>
      </c>
      <c r="E409" s="34">
        <v>0.53</v>
      </c>
      <c r="F409" s="114">
        <v>86.281262471168844</v>
      </c>
      <c r="G409" s="444">
        <v>45.729069109719489</v>
      </c>
    </row>
    <row r="410" spans="1:7" s="185" customFormat="1">
      <c r="A410" s="36"/>
      <c r="B410" s="36"/>
      <c r="C410" s="277" t="s">
        <v>306</v>
      </c>
      <c r="D410" s="36" t="s">
        <v>24</v>
      </c>
      <c r="E410" s="37"/>
      <c r="F410" s="114"/>
      <c r="G410" s="444"/>
    </row>
    <row r="411" spans="1:7" s="185" customFormat="1">
      <c r="A411" s="32">
        <v>2</v>
      </c>
      <c r="B411" s="32" t="s">
        <v>307</v>
      </c>
      <c r="C411" s="306" t="s">
        <v>308</v>
      </c>
      <c r="D411" s="35" t="s">
        <v>16</v>
      </c>
      <c r="E411" s="35">
        <v>84.8</v>
      </c>
      <c r="F411" s="114">
        <v>1.9695803632820568</v>
      </c>
      <c r="G411" s="444">
        <v>167.0204148063184</v>
      </c>
    </row>
    <row r="412" spans="1:7" s="185" customFormat="1">
      <c r="A412" s="36"/>
      <c r="B412" s="36" t="s">
        <v>309</v>
      </c>
      <c r="C412" s="308" t="s">
        <v>310</v>
      </c>
      <c r="D412" s="37"/>
      <c r="E412" s="465"/>
      <c r="F412" s="114"/>
      <c r="G412" s="444"/>
    </row>
    <row r="413" spans="1:7" s="185" customFormat="1">
      <c r="A413" s="32">
        <v>3</v>
      </c>
      <c r="B413" s="276" t="s">
        <v>107</v>
      </c>
      <c r="C413" s="158" t="s">
        <v>105</v>
      </c>
      <c r="D413" s="32">
        <v>100</v>
      </c>
      <c r="E413" s="34">
        <v>1.01</v>
      </c>
      <c r="F413" s="114">
        <v>70.782705890057642</v>
      </c>
      <c r="G413" s="444">
        <v>71.490532948958219</v>
      </c>
    </row>
    <row r="414" spans="1:7" s="185" customFormat="1">
      <c r="A414" s="36"/>
      <c r="B414" s="36"/>
      <c r="C414" s="277" t="s">
        <v>108</v>
      </c>
      <c r="D414" s="36" t="s">
        <v>24</v>
      </c>
      <c r="E414" s="37"/>
      <c r="F414" s="114"/>
      <c r="G414" s="444"/>
    </row>
    <row r="415" spans="1:7" s="185" customFormat="1">
      <c r="A415" s="32">
        <v>4</v>
      </c>
      <c r="B415" s="34" t="s">
        <v>311</v>
      </c>
      <c r="C415" s="306" t="s">
        <v>198</v>
      </c>
      <c r="D415" s="34" t="s">
        <v>24</v>
      </c>
      <c r="E415" s="35">
        <v>13</v>
      </c>
      <c r="F415" s="114">
        <v>6.1860996127597776</v>
      </c>
      <c r="G415" s="444">
        <v>80.419294965877114</v>
      </c>
    </row>
    <row r="416" spans="1:7" s="185" customFormat="1">
      <c r="A416" s="36"/>
      <c r="B416" s="37"/>
      <c r="C416" s="308" t="s">
        <v>197</v>
      </c>
      <c r="D416" s="37"/>
      <c r="E416" s="465"/>
      <c r="F416" s="114"/>
      <c r="G416" s="444"/>
    </row>
    <row r="417" spans="1:7" s="185" customFormat="1" ht="16.350000000000001" customHeight="1">
      <c r="A417" s="7">
        <v>5</v>
      </c>
      <c r="B417" s="13" t="s">
        <v>182</v>
      </c>
      <c r="C417" s="41" t="s">
        <v>98</v>
      </c>
      <c r="D417" s="13" t="s">
        <v>18</v>
      </c>
      <c r="E417" s="404">
        <v>6.6</v>
      </c>
      <c r="F417" s="114">
        <v>3.618792891193781</v>
      </c>
      <c r="G417" s="444">
        <v>23.884033081878954</v>
      </c>
    </row>
    <row r="418" spans="1:7" s="185" customFormat="1" ht="31.05" customHeight="1">
      <c r="A418" s="12">
        <v>6</v>
      </c>
      <c r="B418" s="13" t="s">
        <v>186</v>
      </c>
      <c r="C418" s="41" t="s">
        <v>312</v>
      </c>
      <c r="D418" s="13" t="s">
        <v>101</v>
      </c>
      <c r="E418" s="404">
        <v>0.4</v>
      </c>
      <c r="F418" s="114">
        <v>136.52718634958353</v>
      </c>
      <c r="G418" s="444">
        <v>54.610874539833418</v>
      </c>
    </row>
    <row r="419" spans="1:7" s="185" customFormat="1" ht="25.05" customHeight="1">
      <c r="A419" s="12">
        <v>7</v>
      </c>
      <c r="B419" s="12" t="s">
        <v>313</v>
      </c>
      <c r="C419" s="41" t="s">
        <v>314</v>
      </c>
      <c r="D419" s="12" t="s">
        <v>188</v>
      </c>
      <c r="E419" s="391">
        <v>0.10100000000000001</v>
      </c>
      <c r="F419" s="114">
        <v>98.479018164102825</v>
      </c>
      <c r="G419" s="444">
        <v>9.946380834574386</v>
      </c>
    </row>
    <row r="420" spans="1:7" s="271" customFormat="1" ht="66.599999999999994" customHeight="1">
      <c r="A420" s="12">
        <v>8</v>
      </c>
      <c r="B420" s="309" t="s">
        <v>315</v>
      </c>
      <c r="C420" s="310" t="s">
        <v>316</v>
      </c>
      <c r="D420" s="311" t="s">
        <v>317</v>
      </c>
      <c r="E420" s="466">
        <v>1</v>
      </c>
      <c r="F420" s="114">
        <v>3.9303081479652326</v>
      </c>
      <c r="G420" s="444">
        <v>3.9303081479652326</v>
      </c>
    </row>
    <row r="421" spans="1:7" s="271" customFormat="1" ht="27.95" customHeight="1">
      <c r="A421" s="12">
        <v>9</v>
      </c>
      <c r="B421" s="171" t="s">
        <v>318</v>
      </c>
      <c r="C421" s="41" t="s">
        <v>674</v>
      </c>
      <c r="D421" s="13" t="s">
        <v>28</v>
      </c>
      <c r="E421" s="453">
        <v>1.2</v>
      </c>
      <c r="F421" s="114">
        <v>2.4268914236950718</v>
      </c>
      <c r="G421" s="444">
        <v>2.9122697084340863</v>
      </c>
    </row>
    <row r="422" spans="1:7" s="271" customFormat="1" ht="27.95" customHeight="1">
      <c r="A422" s="12">
        <v>10</v>
      </c>
      <c r="B422" s="171" t="s">
        <v>318</v>
      </c>
      <c r="C422" s="41" t="s">
        <v>675</v>
      </c>
      <c r="D422" s="13" t="s">
        <v>28</v>
      </c>
      <c r="E422" s="453">
        <v>3.6</v>
      </c>
      <c r="F422" s="114">
        <v>2.4268914236950718</v>
      </c>
      <c r="G422" s="444">
        <v>8.7368091253022584</v>
      </c>
    </row>
    <row r="423" spans="1:7" s="271" customFormat="1" ht="27.95" customHeight="1">
      <c r="A423" s="12">
        <v>11</v>
      </c>
      <c r="B423" s="171" t="s">
        <v>319</v>
      </c>
      <c r="C423" s="41" t="s">
        <v>676</v>
      </c>
      <c r="D423" s="13" t="s">
        <v>28</v>
      </c>
      <c r="E423" s="453">
        <v>109.6</v>
      </c>
      <c r="F423" s="114">
        <v>7.3420023695813414</v>
      </c>
      <c r="G423" s="444">
        <v>804.68345970611495</v>
      </c>
    </row>
    <row r="424" spans="1:7" s="269" customFormat="1" ht="31.05" customHeight="1">
      <c r="A424" s="14"/>
      <c r="B424" s="12"/>
      <c r="C424" s="312" t="s">
        <v>737</v>
      </c>
      <c r="D424" s="14"/>
      <c r="E424" s="467"/>
      <c r="F424" s="114"/>
      <c r="G424" s="444"/>
    </row>
    <row r="425" spans="1:7" s="269" customFormat="1" ht="24.95" customHeight="1">
      <c r="A425" s="12">
        <v>12</v>
      </c>
      <c r="B425" s="12" t="s">
        <v>211</v>
      </c>
      <c r="C425" s="41" t="s">
        <v>320</v>
      </c>
      <c r="D425" s="14" t="s">
        <v>28</v>
      </c>
      <c r="E425" s="468">
        <v>1.6</v>
      </c>
      <c r="F425" s="114">
        <v>47.296739610863391</v>
      </c>
      <c r="G425" s="444">
        <v>75.674783377381431</v>
      </c>
    </row>
    <row r="426" spans="1:7" s="269" customFormat="1" ht="30.5" customHeight="1">
      <c r="A426" s="12">
        <v>13</v>
      </c>
      <c r="B426" s="12" t="s">
        <v>321</v>
      </c>
      <c r="C426" s="41" t="s">
        <v>322</v>
      </c>
      <c r="D426" s="14" t="s">
        <v>18</v>
      </c>
      <c r="E426" s="468">
        <v>2.2000000000000002</v>
      </c>
      <c r="F426" s="114">
        <v>61.367332477651551</v>
      </c>
      <c r="G426" s="444">
        <v>135.00813145083342</v>
      </c>
    </row>
    <row r="427" spans="1:7" s="269" customFormat="1" ht="30.5" customHeight="1">
      <c r="A427" s="12">
        <v>14</v>
      </c>
      <c r="B427" s="12" t="s">
        <v>323</v>
      </c>
      <c r="C427" s="41" t="s">
        <v>324</v>
      </c>
      <c r="D427" s="14" t="s">
        <v>18</v>
      </c>
      <c r="E427" s="468">
        <v>0.3</v>
      </c>
      <c r="F427" s="114">
        <v>40.79429287498499</v>
      </c>
      <c r="G427" s="444">
        <v>12.238287862495497</v>
      </c>
    </row>
    <row r="428" spans="1:7" s="272" customFormat="1" ht="26.25" customHeight="1">
      <c r="A428" s="14">
        <v>15</v>
      </c>
      <c r="B428" s="12" t="s">
        <v>65</v>
      </c>
      <c r="C428" s="41" t="s">
        <v>325</v>
      </c>
      <c r="D428" s="14" t="s">
        <v>23</v>
      </c>
      <c r="E428" s="467">
        <v>5</v>
      </c>
      <c r="F428" s="114">
        <v>65.044864845601211</v>
      </c>
      <c r="G428" s="444">
        <v>325.22432422800603</v>
      </c>
    </row>
    <row r="429" spans="1:7" s="269" customFormat="1" ht="21.6" customHeight="1">
      <c r="A429" s="782">
        <v>18</v>
      </c>
      <c r="B429" s="784" t="s">
        <v>65</v>
      </c>
      <c r="C429" s="786" t="s">
        <v>326</v>
      </c>
      <c r="D429" s="787" t="s">
        <v>23</v>
      </c>
      <c r="E429" s="788">
        <v>3</v>
      </c>
      <c r="F429" s="114">
        <v>340.62656909126321</v>
      </c>
      <c r="G429" s="444">
        <v>1021.8797072737896</v>
      </c>
    </row>
    <row r="430" spans="1:7" s="269" customFormat="1" ht="21.6" customHeight="1">
      <c r="A430" s="783"/>
      <c r="B430" s="785"/>
      <c r="C430" s="786"/>
      <c r="D430" s="787"/>
      <c r="E430" s="789"/>
      <c r="F430" s="114"/>
      <c r="G430" s="444"/>
    </row>
    <row r="431" spans="1:7" s="470" customFormat="1" ht="20.55" customHeight="1">
      <c r="A431" s="5">
        <v>19</v>
      </c>
      <c r="B431" s="171" t="s">
        <v>121</v>
      </c>
      <c r="C431" s="13" t="s">
        <v>122</v>
      </c>
      <c r="D431" s="12" t="s">
        <v>18</v>
      </c>
      <c r="E431" s="469">
        <v>1.6</v>
      </c>
      <c r="F431" s="114">
        <v>48.147273108474707</v>
      </c>
      <c r="G431" s="444">
        <v>77.035636973559534</v>
      </c>
    </row>
    <row r="432" spans="1:7" s="271" customFormat="1" ht="45.5" customHeight="1">
      <c r="A432" s="48">
        <v>20</v>
      </c>
      <c r="B432" s="13"/>
      <c r="C432" s="310" t="s">
        <v>327</v>
      </c>
      <c r="D432" s="311" t="s">
        <v>18</v>
      </c>
      <c r="E432" s="466">
        <v>2.2000000000000002</v>
      </c>
      <c r="F432" s="114">
        <v>46.961762850596649</v>
      </c>
      <c r="G432" s="444">
        <v>103.31587827131264</v>
      </c>
    </row>
    <row r="433" spans="1:7" s="269" customFormat="1" ht="52.7" customHeight="1">
      <c r="A433" s="14">
        <v>21</v>
      </c>
      <c r="B433" s="12" t="s">
        <v>221</v>
      </c>
      <c r="C433" s="41" t="s">
        <v>222</v>
      </c>
      <c r="D433" s="14" t="s">
        <v>0</v>
      </c>
      <c r="E433" s="467">
        <v>62</v>
      </c>
      <c r="F433" s="114">
        <v>0.74176338505643657</v>
      </c>
      <c r="G433" s="444">
        <v>45.989329873499067</v>
      </c>
    </row>
    <row r="434" spans="1:7" s="185" customFormat="1" ht="30.2" customHeight="1">
      <c r="A434" s="307"/>
      <c r="B434" s="307"/>
      <c r="C434" s="166" t="s">
        <v>328</v>
      </c>
      <c r="D434" s="313"/>
      <c r="E434" s="471"/>
      <c r="F434" s="114"/>
      <c r="G434" s="444"/>
    </row>
    <row r="435" spans="1:7" s="185" customFormat="1" ht="28.5">
      <c r="A435" s="12">
        <v>1</v>
      </c>
      <c r="B435" s="314" t="s">
        <v>329</v>
      </c>
      <c r="C435" s="41" t="s">
        <v>330</v>
      </c>
      <c r="D435" s="48" t="s">
        <v>23</v>
      </c>
      <c r="E435" s="472">
        <v>1</v>
      </c>
      <c r="F435" s="114">
        <v>9.4340999431046519</v>
      </c>
      <c r="G435" s="444">
        <v>9.4340999431046519</v>
      </c>
    </row>
    <row r="436" spans="1:7" s="185" customFormat="1" ht="28.5">
      <c r="A436" s="9">
        <v>2</v>
      </c>
      <c r="B436" s="314" t="s">
        <v>329</v>
      </c>
      <c r="C436" s="19" t="s">
        <v>331</v>
      </c>
      <c r="D436" s="48" t="s">
        <v>23</v>
      </c>
      <c r="E436" s="472">
        <v>1</v>
      </c>
      <c r="F436" s="114">
        <v>9.4340999431046519</v>
      </c>
      <c r="G436" s="444">
        <v>9.4340999431046519</v>
      </c>
    </row>
    <row r="437" spans="1:7" s="185" customFormat="1" ht="28.5">
      <c r="A437" s="12">
        <v>3</v>
      </c>
      <c r="B437" s="315" t="s">
        <v>332</v>
      </c>
      <c r="C437" s="316" t="s">
        <v>333</v>
      </c>
      <c r="D437" s="317" t="s">
        <v>28</v>
      </c>
      <c r="E437" s="472">
        <v>6</v>
      </c>
      <c r="F437" s="114">
        <v>3.4976179388792761</v>
      </c>
      <c r="G437" s="444">
        <v>20.985707633275656</v>
      </c>
    </row>
    <row r="438" spans="1:7" s="185" customFormat="1">
      <c r="A438" s="9">
        <v>4</v>
      </c>
      <c r="B438" s="315" t="s">
        <v>334</v>
      </c>
      <c r="C438" s="316" t="s">
        <v>335</v>
      </c>
      <c r="D438" s="317" t="s">
        <v>23</v>
      </c>
      <c r="E438" s="472">
        <v>4</v>
      </c>
      <c r="F438" s="114">
        <v>5.1195600929136829</v>
      </c>
      <c r="G438" s="444">
        <v>20.478240371654731</v>
      </c>
    </row>
    <row r="439" spans="1:7" s="185" customFormat="1" ht="28.5">
      <c r="A439" s="12">
        <v>5</v>
      </c>
      <c r="B439" s="315" t="s">
        <v>336</v>
      </c>
      <c r="C439" s="316" t="s">
        <v>337</v>
      </c>
      <c r="D439" s="317" t="s">
        <v>23</v>
      </c>
      <c r="E439" s="472">
        <v>1</v>
      </c>
      <c r="F439" s="114">
        <v>23.916983896702032</v>
      </c>
      <c r="G439" s="444">
        <v>23.916983896702032</v>
      </c>
    </row>
    <row r="440" spans="1:7" s="185" customFormat="1">
      <c r="A440" s="9">
        <v>6</v>
      </c>
      <c r="B440" s="315" t="s">
        <v>273</v>
      </c>
      <c r="C440" s="316" t="s">
        <v>338</v>
      </c>
      <c r="D440" s="317" t="s">
        <v>0</v>
      </c>
      <c r="E440" s="472">
        <v>6.71</v>
      </c>
      <c r="F440" s="114">
        <v>2.447996330768524</v>
      </c>
      <c r="G440" s="444">
        <v>16.426055379456795</v>
      </c>
    </row>
    <row r="441" spans="1:7" s="185" customFormat="1">
      <c r="A441" s="12">
        <v>7</v>
      </c>
      <c r="B441" s="315" t="s">
        <v>339</v>
      </c>
      <c r="C441" s="316" t="s">
        <v>340</v>
      </c>
      <c r="D441" s="317" t="s">
        <v>23</v>
      </c>
      <c r="E441" s="472">
        <v>1</v>
      </c>
      <c r="F441" s="114">
        <v>3.1319418764684652</v>
      </c>
      <c r="G441" s="444">
        <v>3.1319418764684652</v>
      </c>
    </row>
    <row r="442" spans="1:7" s="185" customFormat="1" ht="28.5">
      <c r="A442" s="9">
        <v>8</v>
      </c>
      <c r="B442" s="315" t="s">
        <v>341</v>
      </c>
      <c r="C442" s="316" t="s">
        <v>342</v>
      </c>
      <c r="D442" s="317" t="s">
        <v>23</v>
      </c>
      <c r="E442" s="472">
        <v>1</v>
      </c>
      <c r="F442" s="114">
        <v>9.1071330666471138</v>
      </c>
      <c r="G442" s="444">
        <v>9.1071330666471138</v>
      </c>
    </row>
    <row r="443" spans="1:7" s="185" customFormat="1">
      <c r="A443" s="12">
        <v>9</v>
      </c>
      <c r="B443" s="315" t="s">
        <v>343</v>
      </c>
      <c r="C443" s="316" t="s">
        <v>344</v>
      </c>
      <c r="D443" s="317" t="s">
        <v>23</v>
      </c>
      <c r="E443" s="472">
        <v>1</v>
      </c>
      <c r="F443" s="114">
        <v>30.288650031782936</v>
      </c>
      <c r="G443" s="444">
        <v>30.288650031782936</v>
      </c>
    </row>
    <row r="444" spans="1:7" s="185" customFormat="1" ht="28.5">
      <c r="A444" s="9">
        <v>10</v>
      </c>
      <c r="B444" s="315" t="s">
        <v>345</v>
      </c>
      <c r="C444" s="316" t="s">
        <v>346</v>
      </c>
      <c r="D444" s="317" t="s">
        <v>23</v>
      </c>
      <c r="E444" s="472">
        <v>1</v>
      </c>
      <c r="F444" s="114">
        <v>16.659485938889404</v>
      </c>
      <c r="G444" s="444">
        <v>16.659485938889404</v>
      </c>
    </row>
    <row r="445" spans="1:7" s="185" customFormat="1" ht="28.5">
      <c r="A445" s="12">
        <v>11</v>
      </c>
      <c r="B445" s="315" t="s">
        <v>347</v>
      </c>
      <c r="C445" s="316" t="s">
        <v>348</v>
      </c>
      <c r="D445" s="317" t="s">
        <v>18</v>
      </c>
      <c r="E445" s="472">
        <v>0.17</v>
      </c>
      <c r="F445" s="114">
        <v>42.325741142356328</v>
      </c>
      <c r="G445" s="444">
        <v>7.1953759942005764</v>
      </c>
    </row>
    <row r="446" spans="1:7" s="185" customFormat="1" ht="28.5">
      <c r="A446" s="9">
        <v>12</v>
      </c>
      <c r="B446" s="315" t="s">
        <v>345</v>
      </c>
      <c r="C446" s="316" t="s">
        <v>349</v>
      </c>
      <c r="D446" s="317" t="s">
        <v>23</v>
      </c>
      <c r="E446" s="472">
        <v>1</v>
      </c>
      <c r="F446" s="114">
        <v>16.659485938889404</v>
      </c>
      <c r="G446" s="444">
        <v>16.659485938889404</v>
      </c>
    </row>
    <row r="447" spans="1:7" s="185" customFormat="1" ht="28.9" thickBot="1">
      <c r="A447" s="12">
        <v>13</v>
      </c>
      <c r="B447" s="315" t="s">
        <v>345</v>
      </c>
      <c r="C447" s="316" t="s">
        <v>350</v>
      </c>
      <c r="D447" s="317" t="s">
        <v>23</v>
      </c>
      <c r="E447" s="473">
        <v>1</v>
      </c>
      <c r="F447" s="114">
        <v>16.659485938889404</v>
      </c>
      <c r="G447" s="444">
        <v>16.659485938889404</v>
      </c>
    </row>
    <row r="448" spans="1:7" s="273" customFormat="1" ht="27.5" customHeight="1" thickTop="1">
      <c r="A448" s="12"/>
      <c r="B448" s="171"/>
      <c r="C448" s="180" t="s">
        <v>351</v>
      </c>
      <c r="D448" s="12"/>
      <c r="E448" s="404"/>
      <c r="F448" s="114"/>
      <c r="G448" s="444"/>
    </row>
    <row r="449" spans="1:7" s="185" customFormat="1">
      <c r="A449" s="32">
        <v>1</v>
      </c>
      <c r="B449" s="276" t="s">
        <v>305</v>
      </c>
      <c r="C449" s="158" t="s">
        <v>105</v>
      </c>
      <c r="D449" s="32">
        <v>100</v>
      </c>
      <c r="E449" s="34">
        <v>4.1000000000000002E-2</v>
      </c>
      <c r="F449" s="114">
        <v>86.281262471168844</v>
      </c>
      <c r="G449" s="444">
        <v>3.5375317613179229</v>
      </c>
    </row>
    <row r="450" spans="1:7" s="185" customFormat="1">
      <c r="A450" s="36"/>
      <c r="B450" s="36"/>
      <c r="C450" s="277" t="s">
        <v>306</v>
      </c>
      <c r="D450" s="36" t="s">
        <v>24</v>
      </c>
      <c r="E450" s="37"/>
      <c r="F450" s="114"/>
      <c r="G450" s="444"/>
    </row>
    <row r="451" spans="1:7" s="185" customFormat="1">
      <c r="A451" s="32">
        <v>2</v>
      </c>
      <c r="B451" s="32" t="s">
        <v>307</v>
      </c>
      <c r="C451" s="306" t="s">
        <v>308</v>
      </c>
      <c r="D451" s="35" t="s">
        <v>16</v>
      </c>
      <c r="E451" s="35">
        <v>6.6</v>
      </c>
      <c r="F451" s="114">
        <v>1.9695803632820568</v>
      </c>
      <c r="G451" s="444">
        <v>12.999230397661574</v>
      </c>
    </row>
    <row r="452" spans="1:7" s="185" customFormat="1">
      <c r="A452" s="36"/>
      <c r="B452" s="36" t="s">
        <v>309</v>
      </c>
      <c r="C452" s="308" t="s">
        <v>310</v>
      </c>
      <c r="D452" s="37"/>
      <c r="E452" s="465"/>
      <c r="F452" s="114"/>
      <c r="G452" s="444"/>
    </row>
    <row r="453" spans="1:7" s="185" customFormat="1">
      <c r="A453" s="32">
        <v>3</v>
      </c>
      <c r="B453" s="276" t="s">
        <v>107</v>
      </c>
      <c r="C453" s="158" t="s">
        <v>105</v>
      </c>
      <c r="D453" s="32">
        <v>100</v>
      </c>
      <c r="E453" s="34">
        <v>6.8000000000000005E-2</v>
      </c>
      <c r="F453" s="114">
        <v>70.782705890057642</v>
      </c>
      <c r="G453" s="444">
        <v>4.8132240005239204</v>
      </c>
    </row>
    <row r="454" spans="1:7" s="185" customFormat="1">
      <c r="A454" s="36"/>
      <c r="B454" s="36"/>
      <c r="C454" s="277" t="s">
        <v>108</v>
      </c>
      <c r="D454" s="36" t="s">
        <v>24</v>
      </c>
      <c r="E454" s="37"/>
      <c r="F454" s="114"/>
      <c r="G454" s="444"/>
    </row>
    <row r="455" spans="1:7" s="185" customFormat="1">
      <c r="A455" s="32">
        <v>4</v>
      </c>
      <c r="B455" s="34" t="s">
        <v>311</v>
      </c>
      <c r="C455" s="306" t="s">
        <v>198</v>
      </c>
      <c r="D455" s="34" t="s">
        <v>24</v>
      </c>
      <c r="E455" s="35">
        <v>1.35</v>
      </c>
      <c r="F455" s="114">
        <v>6.1860996127597776</v>
      </c>
      <c r="G455" s="444">
        <v>8.3512344772257006</v>
      </c>
    </row>
    <row r="456" spans="1:7" s="185" customFormat="1">
      <c r="A456" s="36"/>
      <c r="B456" s="37"/>
      <c r="C456" s="308" t="s">
        <v>197</v>
      </c>
      <c r="D456" s="37"/>
      <c r="E456" s="465"/>
      <c r="F456" s="114"/>
      <c r="G456" s="444"/>
    </row>
    <row r="457" spans="1:7" s="274" customFormat="1" ht="18" customHeight="1">
      <c r="A457" s="12">
        <v>5</v>
      </c>
      <c r="B457" s="12" t="s">
        <v>182</v>
      </c>
      <c r="C457" s="39" t="s">
        <v>677</v>
      </c>
      <c r="D457" s="163" t="s">
        <v>18</v>
      </c>
      <c r="E457" s="469">
        <v>2.7</v>
      </c>
      <c r="F457" s="114">
        <v>3.618792891193781</v>
      </c>
      <c r="G457" s="444">
        <v>9.7707408062232091</v>
      </c>
    </row>
    <row r="458" spans="1:7" s="274" customFormat="1" ht="36" customHeight="1">
      <c r="A458" s="5">
        <v>6</v>
      </c>
      <c r="B458" s="12" t="s">
        <v>352</v>
      </c>
      <c r="C458" s="13" t="s">
        <v>738</v>
      </c>
      <c r="D458" s="14" t="s">
        <v>28</v>
      </c>
      <c r="E458" s="450">
        <v>27.4</v>
      </c>
      <c r="F458" s="114">
        <v>1.0163604743465366</v>
      </c>
      <c r="G458" s="444">
        <v>27.848276997095102</v>
      </c>
    </row>
    <row r="459" spans="1:7" s="274" customFormat="1" ht="47.1" customHeight="1">
      <c r="A459" s="5">
        <v>7</v>
      </c>
      <c r="B459" s="12" t="s">
        <v>353</v>
      </c>
      <c r="C459" s="13" t="s">
        <v>354</v>
      </c>
      <c r="D459" s="14" t="s">
        <v>28</v>
      </c>
      <c r="E459" s="450">
        <v>24.7</v>
      </c>
      <c r="F459" s="114">
        <v>1.3273673417776899</v>
      </c>
      <c r="G459" s="444">
        <v>32.785973341908942</v>
      </c>
    </row>
    <row r="460" spans="1:7" s="274" customFormat="1" ht="42.5" customHeight="1">
      <c r="A460" s="5">
        <v>8</v>
      </c>
      <c r="B460" s="12" t="s">
        <v>332</v>
      </c>
      <c r="C460" s="13" t="s">
        <v>355</v>
      </c>
      <c r="D460" s="14" t="s">
        <v>28</v>
      </c>
      <c r="E460" s="450">
        <v>24.7</v>
      </c>
      <c r="F460" s="114">
        <v>3.4679982372191671</v>
      </c>
      <c r="G460" s="444">
        <v>85.659556459313421</v>
      </c>
    </row>
    <row r="461" spans="1:7" s="274" customFormat="1" ht="21" customHeight="1">
      <c r="A461" s="12">
        <v>9</v>
      </c>
      <c r="B461" s="12" t="s">
        <v>356</v>
      </c>
      <c r="C461" s="39" t="s">
        <v>357</v>
      </c>
      <c r="D461" s="14" t="s">
        <v>358</v>
      </c>
      <c r="E461" s="393">
        <v>0.76800000000000002</v>
      </c>
      <c r="F461" s="114">
        <v>118.91827890453622</v>
      </c>
      <c r="G461" s="444">
        <v>91.329238198683825</v>
      </c>
    </row>
    <row r="462" spans="1:7" s="185" customFormat="1">
      <c r="A462" s="32">
        <v>10</v>
      </c>
      <c r="B462" s="32" t="s">
        <v>307</v>
      </c>
      <c r="C462" s="306" t="s">
        <v>308</v>
      </c>
      <c r="D462" s="35" t="s">
        <v>16</v>
      </c>
      <c r="E462" s="35">
        <v>6.6</v>
      </c>
      <c r="F462" s="114">
        <v>1.9695803632820568</v>
      </c>
      <c r="G462" s="444">
        <v>12.999230397661574</v>
      </c>
    </row>
    <row r="463" spans="1:7" s="185" customFormat="1">
      <c r="A463" s="36"/>
      <c r="B463" s="36" t="s">
        <v>309</v>
      </c>
      <c r="C463" s="308" t="s">
        <v>310</v>
      </c>
      <c r="D463" s="37"/>
      <c r="E463" s="465"/>
      <c r="F463" s="114"/>
      <c r="G463" s="444"/>
    </row>
    <row r="464" spans="1:7" s="274" customFormat="1" ht="21.75" customHeight="1">
      <c r="A464" s="12">
        <v>11</v>
      </c>
      <c r="B464" s="12" t="s">
        <v>313</v>
      </c>
      <c r="C464" s="39" t="s">
        <v>359</v>
      </c>
      <c r="D464" s="14" t="s">
        <v>188</v>
      </c>
      <c r="E464" s="393">
        <v>9.6250000000000002E-2</v>
      </c>
      <c r="F464" s="114">
        <v>98.479018164102825</v>
      </c>
      <c r="G464" s="444">
        <v>9.4786054982948968</v>
      </c>
    </row>
    <row r="465" spans="1:7" s="275" customFormat="1" ht="18" customHeight="1">
      <c r="A465" s="5">
        <v>12</v>
      </c>
      <c r="B465" s="319" t="s">
        <v>360</v>
      </c>
      <c r="C465" s="320" t="s">
        <v>361</v>
      </c>
      <c r="D465" s="321" t="s">
        <v>23</v>
      </c>
      <c r="E465" s="474">
        <v>1</v>
      </c>
      <c r="F465" s="114">
        <v>6.0436566243570802</v>
      </c>
      <c r="G465" s="444">
        <v>6.0436566243570802</v>
      </c>
    </row>
    <row r="466" spans="1:7" s="274" customFormat="1" ht="25.5" customHeight="1">
      <c r="A466" s="12">
        <v>13</v>
      </c>
      <c r="B466" s="12" t="s">
        <v>8</v>
      </c>
      <c r="C466" s="39" t="s">
        <v>362</v>
      </c>
      <c r="D466" s="14" t="s">
        <v>23</v>
      </c>
      <c r="E466" s="468">
        <v>2</v>
      </c>
      <c r="F466" s="114">
        <v>2.473245088619171</v>
      </c>
      <c r="G466" s="444">
        <v>4.9464901772383421</v>
      </c>
    </row>
    <row r="467" spans="1:7" s="274" customFormat="1" ht="21" customHeight="1">
      <c r="A467" s="5">
        <v>14</v>
      </c>
      <c r="B467" s="171" t="s">
        <v>363</v>
      </c>
      <c r="C467" s="39" t="s">
        <v>739</v>
      </c>
      <c r="D467" s="14" t="s">
        <v>23</v>
      </c>
      <c r="E467" s="450">
        <v>1</v>
      </c>
      <c r="F467" s="114">
        <v>8.5715231945364891</v>
      </c>
      <c r="G467" s="444">
        <v>8.5715231945364891</v>
      </c>
    </row>
    <row r="468" spans="1:7" s="274" customFormat="1" ht="21" customHeight="1">
      <c r="A468" s="12">
        <v>15</v>
      </c>
      <c r="B468" s="171" t="s">
        <v>339</v>
      </c>
      <c r="C468" s="39" t="s">
        <v>364</v>
      </c>
      <c r="D468" s="14" t="s">
        <v>23</v>
      </c>
      <c r="E468" s="450">
        <v>2</v>
      </c>
      <c r="F468" s="114">
        <v>8.345009368647796</v>
      </c>
      <c r="G468" s="444">
        <v>16.690018737295592</v>
      </c>
    </row>
    <row r="469" spans="1:7" s="274" customFormat="1" ht="21" customHeight="1">
      <c r="A469" s="5">
        <v>16</v>
      </c>
      <c r="B469" s="171" t="s">
        <v>339</v>
      </c>
      <c r="C469" s="39" t="s">
        <v>365</v>
      </c>
      <c r="D469" s="14" t="s">
        <v>23</v>
      </c>
      <c r="E469" s="450">
        <v>2</v>
      </c>
      <c r="F469" s="114">
        <v>3.3392797880892346</v>
      </c>
      <c r="G469" s="444">
        <v>6.6785595761784693</v>
      </c>
    </row>
    <row r="470" spans="1:7" s="274" customFormat="1" ht="21" customHeight="1">
      <c r="A470" s="12">
        <v>17</v>
      </c>
      <c r="B470" s="171" t="s">
        <v>339</v>
      </c>
      <c r="C470" s="39" t="s">
        <v>366</v>
      </c>
      <c r="D470" s="14" t="s">
        <v>23</v>
      </c>
      <c r="E470" s="450">
        <v>2</v>
      </c>
      <c r="F470" s="114">
        <v>2.258160677495225</v>
      </c>
      <c r="G470" s="444">
        <v>4.51632135499045</v>
      </c>
    </row>
    <row r="471" spans="1:7" s="274" customFormat="1" ht="21" customHeight="1">
      <c r="A471" s="5">
        <v>18</v>
      </c>
      <c r="B471" s="171" t="s">
        <v>363</v>
      </c>
      <c r="C471" s="39" t="s">
        <v>367</v>
      </c>
      <c r="D471" s="14" t="s">
        <v>23</v>
      </c>
      <c r="E471" s="450">
        <v>3</v>
      </c>
      <c r="F471" s="114">
        <v>9.4505490017009883</v>
      </c>
      <c r="G471" s="444">
        <v>28.351647005102965</v>
      </c>
    </row>
    <row r="472" spans="1:7" s="274" customFormat="1" ht="21" customHeight="1">
      <c r="A472" s="12">
        <v>19</v>
      </c>
      <c r="B472" s="171" t="s">
        <v>363</v>
      </c>
      <c r="C472" s="39" t="s">
        <v>368</v>
      </c>
      <c r="D472" s="14" t="s">
        <v>23</v>
      </c>
      <c r="E472" s="450">
        <v>1</v>
      </c>
      <c r="F472" s="114">
        <v>10.694576471425602</v>
      </c>
      <c r="G472" s="444">
        <v>10.694576471425602</v>
      </c>
    </row>
    <row r="473" spans="1:7" s="274" customFormat="1" ht="21" customHeight="1">
      <c r="A473" s="5">
        <v>20</v>
      </c>
      <c r="B473" s="171" t="s">
        <v>363</v>
      </c>
      <c r="C473" s="39" t="s">
        <v>369</v>
      </c>
      <c r="D473" s="14" t="s">
        <v>23</v>
      </c>
      <c r="E473" s="450">
        <v>2</v>
      </c>
      <c r="F473" s="114">
        <v>4.4892489736325905</v>
      </c>
      <c r="G473" s="444">
        <v>8.9784979472651809</v>
      </c>
    </row>
    <row r="474" spans="1:7" s="274" customFormat="1" ht="21" customHeight="1">
      <c r="A474" s="12">
        <v>21</v>
      </c>
      <c r="B474" s="171" t="s">
        <v>339</v>
      </c>
      <c r="C474" s="39" t="s">
        <v>370</v>
      </c>
      <c r="D474" s="14" t="s">
        <v>23</v>
      </c>
      <c r="E474" s="450">
        <v>2</v>
      </c>
      <c r="F474" s="114">
        <v>2.3914493349657193</v>
      </c>
      <c r="G474" s="444">
        <v>4.7828986699314386</v>
      </c>
    </row>
    <row r="475" spans="1:7" s="274" customFormat="1" ht="21" customHeight="1">
      <c r="A475" s="5">
        <v>22</v>
      </c>
      <c r="B475" s="171" t="s">
        <v>339</v>
      </c>
      <c r="C475" s="39" t="s">
        <v>371</v>
      </c>
      <c r="D475" s="14" t="s">
        <v>23</v>
      </c>
      <c r="E475" s="450">
        <v>1</v>
      </c>
      <c r="F475" s="114">
        <v>2.2433508266651701</v>
      </c>
      <c r="G475" s="444">
        <v>2.2433508266651701</v>
      </c>
    </row>
    <row r="476" spans="1:7" s="274" customFormat="1" ht="21" customHeight="1">
      <c r="A476" s="12">
        <v>23</v>
      </c>
      <c r="B476" s="171" t="s">
        <v>339</v>
      </c>
      <c r="C476" s="39" t="s">
        <v>372</v>
      </c>
      <c r="D476" s="14" t="s">
        <v>23</v>
      </c>
      <c r="E476" s="450">
        <v>1</v>
      </c>
      <c r="F476" s="114">
        <v>3.8280048654810463</v>
      </c>
      <c r="G476" s="444">
        <v>3.8280048654810463</v>
      </c>
    </row>
    <row r="477" spans="1:7" s="274" customFormat="1" ht="15" customHeight="1">
      <c r="A477" s="12"/>
      <c r="B477" s="12"/>
      <c r="C477" s="167" t="s">
        <v>373</v>
      </c>
      <c r="D477" s="14"/>
      <c r="E477" s="467"/>
      <c r="F477" s="114"/>
      <c r="G477" s="444"/>
    </row>
    <row r="478" spans="1:7" s="274" customFormat="1" ht="31.35" customHeight="1">
      <c r="A478" s="14">
        <v>1</v>
      </c>
      <c r="B478" s="12" t="s">
        <v>374</v>
      </c>
      <c r="C478" s="13" t="s">
        <v>645</v>
      </c>
      <c r="D478" s="14" t="s">
        <v>23</v>
      </c>
      <c r="E478" s="467">
        <v>1</v>
      </c>
      <c r="F478" s="114">
        <v>9.9450424965216406</v>
      </c>
      <c r="G478" s="444">
        <v>9.9450424965216406</v>
      </c>
    </row>
    <row r="479" spans="1:7" s="274" customFormat="1" ht="45.2" customHeight="1">
      <c r="A479" s="14">
        <v>2</v>
      </c>
      <c r="B479" s="12" t="s">
        <v>238</v>
      </c>
      <c r="C479" s="13" t="s">
        <v>642</v>
      </c>
      <c r="D479" s="14" t="s">
        <v>23</v>
      </c>
      <c r="E479" s="467">
        <v>2</v>
      </c>
      <c r="F479" s="114">
        <v>5.7262338855278978</v>
      </c>
      <c r="G479" s="444">
        <v>11.452467771055796</v>
      </c>
    </row>
    <row r="480" spans="1:7" s="274" customFormat="1" ht="26.25" customHeight="1">
      <c r="A480" s="14">
        <v>3</v>
      </c>
      <c r="B480" s="12" t="s">
        <v>375</v>
      </c>
      <c r="C480" s="13" t="s">
        <v>641</v>
      </c>
      <c r="D480" s="14" t="s">
        <v>23</v>
      </c>
      <c r="E480" s="467">
        <v>1</v>
      </c>
      <c r="F480" s="114">
        <v>3.7049423515998767</v>
      </c>
      <c r="G480" s="444">
        <v>3.7049423515998767</v>
      </c>
    </row>
    <row r="481" spans="1:7" s="274" customFormat="1" ht="24.95" customHeight="1">
      <c r="A481" s="14">
        <v>4</v>
      </c>
      <c r="B481" s="12" t="s">
        <v>339</v>
      </c>
      <c r="C481" s="13" t="s">
        <v>643</v>
      </c>
      <c r="D481" s="14" t="s">
        <v>23</v>
      </c>
      <c r="E481" s="467">
        <v>2</v>
      </c>
      <c r="F481" s="114">
        <v>2.1396818708547856</v>
      </c>
      <c r="G481" s="444">
        <v>4.2793637417095711</v>
      </c>
    </row>
    <row r="482" spans="1:7" s="274" customFormat="1" ht="26.55" customHeight="1">
      <c r="A482" s="14">
        <v>5</v>
      </c>
      <c r="B482" s="12" t="s">
        <v>376</v>
      </c>
      <c r="C482" s="13" t="s">
        <v>644</v>
      </c>
      <c r="D482" s="14" t="s">
        <v>23</v>
      </c>
      <c r="E482" s="467">
        <v>2</v>
      </c>
      <c r="F482" s="114">
        <v>1.5770903715290061</v>
      </c>
      <c r="G482" s="444">
        <v>3.1541807430580122</v>
      </c>
    </row>
    <row r="483" spans="1:7" s="269" customFormat="1" ht="18" customHeight="1">
      <c r="A483" s="12"/>
      <c r="B483" s="14"/>
      <c r="C483" s="318"/>
      <c r="D483" s="39"/>
      <c r="E483" s="468"/>
      <c r="F483" s="114"/>
      <c r="G483" s="444"/>
    </row>
    <row r="484" spans="1:7" ht="15" customHeight="1">
      <c r="A484" s="24"/>
      <c r="B484" s="26"/>
      <c r="C484" s="24" t="s">
        <v>797</v>
      </c>
      <c r="D484" s="24"/>
      <c r="E484" s="354"/>
      <c r="F484" s="26"/>
      <c r="G484" s="360"/>
    </row>
    <row r="485" spans="1:7" ht="63.95" customHeight="1">
      <c r="A485" s="20">
        <v>1</v>
      </c>
      <c r="B485" s="45" t="s">
        <v>393</v>
      </c>
      <c r="C485" s="21" t="s">
        <v>640</v>
      </c>
      <c r="D485" s="20" t="s">
        <v>226</v>
      </c>
      <c r="E485" s="475">
        <v>1</v>
      </c>
      <c r="F485" s="40">
        <v>751.74297198005797</v>
      </c>
      <c r="G485" s="459">
        <v>751.74297198005786</v>
      </c>
    </row>
    <row r="486" spans="1:7" s="22" customFormat="1" ht="54.75" customHeight="1">
      <c r="A486" s="20">
        <v>2</v>
      </c>
      <c r="B486" s="45" t="s">
        <v>224</v>
      </c>
      <c r="C486" s="21" t="s">
        <v>394</v>
      </c>
      <c r="D486" s="20" t="s">
        <v>226</v>
      </c>
      <c r="E486" s="445">
        <v>1</v>
      </c>
      <c r="F486" s="40">
        <v>88.3</v>
      </c>
      <c r="G486" s="459">
        <v>88.3</v>
      </c>
    </row>
    <row r="487" spans="1:7" s="1" customFormat="1" ht="36" customHeight="1">
      <c r="A487" s="20">
        <v>3</v>
      </c>
      <c r="B487" s="41" t="s">
        <v>410</v>
      </c>
      <c r="C487" s="41" t="s">
        <v>692</v>
      </c>
      <c r="D487" s="153" t="s">
        <v>395</v>
      </c>
      <c r="E487" s="404">
        <v>1</v>
      </c>
      <c r="F487" s="40">
        <v>88.28707377813285</v>
      </c>
      <c r="G487" s="459">
        <v>88.28707377813285</v>
      </c>
    </row>
    <row r="488" spans="1:7" s="22" customFormat="1" ht="36" customHeight="1">
      <c r="A488" s="20">
        <v>4</v>
      </c>
      <c r="B488" s="45" t="s">
        <v>238</v>
      </c>
      <c r="C488" s="21" t="s">
        <v>396</v>
      </c>
      <c r="D488" s="20" t="s">
        <v>23</v>
      </c>
      <c r="E488" s="475">
        <v>1</v>
      </c>
      <c r="F488" s="40">
        <v>6.0890752308642435</v>
      </c>
      <c r="G488" s="459">
        <v>6.0890752308642435</v>
      </c>
    </row>
    <row r="489" spans="1:7" s="22" customFormat="1" ht="36" customHeight="1">
      <c r="A489" s="20">
        <v>5</v>
      </c>
      <c r="B489" s="45" t="s">
        <v>238</v>
      </c>
      <c r="C489" s="21" t="s">
        <v>397</v>
      </c>
      <c r="D489" s="9" t="s">
        <v>23</v>
      </c>
      <c r="E489" s="395">
        <v>1</v>
      </c>
      <c r="F489" s="40">
        <v>6.7836572347938198</v>
      </c>
      <c r="G489" s="459">
        <v>6.7836572347938198</v>
      </c>
    </row>
    <row r="490" spans="1:7" s="22" customFormat="1" ht="73.5" customHeight="1">
      <c r="A490" s="20">
        <v>6</v>
      </c>
      <c r="B490" s="9" t="s">
        <v>234</v>
      </c>
      <c r="C490" s="21" t="s">
        <v>693</v>
      </c>
      <c r="D490" s="9" t="s">
        <v>28</v>
      </c>
      <c r="E490" s="395">
        <v>100</v>
      </c>
      <c r="F490" s="40">
        <v>4.2394396028402195</v>
      </c>
      <c r="G490" s="459">
        <v>423.94396028402195</v>
      </c>
    </row>
    <row r="491" spans="1:7" s="22" customFormat="1" ht="77.25" customHeight="1">
      <c r="A491" s="20">
        <v>7</v>
      </c>
      <c r="B491" s="9" t="s">
        <v>278</v>
      </c>
      <c r="C491" s="21" t="s">
        <v>694</v>
      </c>
      <c r="D491" s="9" t="s">
        <v>28</v>
      </c>
      <c r="E491" s="395">
        <v>120</v>
      </c>
      <c r="F491" s="40">
        <v>4.2424267536465061</v>
      </c>
      <c r="G491" s="459">
        <v>509.09121043758074</v>
      </c>
    </row>
    <row r="492" spans="1:7" s="22" customFormat="1" ht="60" customHeight="1">
      <c r="A492" s="20">
        <v>8</v>
      </c>
      <c r="B492" s="9" t="s">
        <v>230</v>
      </c>
      <c r="C492" s="21" t="s">
        <v>695</v>
      </c>
      <c r="D492" s="9" t="s">
        <v>28</v>
      </c>
      <c r="E492" s="395">
        <v>80</v>
      </c>
      <c r="F492" s="40">
        <v>4.6978484872523119</v>
      </c>
      <c r="G492" s="459">
        <v>375.82787898018495</v>
      </c>
    </row>
    <row r="493" spans="1:7" s="22" customFormat="1" ht="36" customHeight="1">
      <c r="A493" s="20">
        <v>9</v>
      </c>
      <c r="B493" s="9" t="s">
        <v>398</v>
      </c>
      <c r="C493" s="21" t="s">
        <v>696</v>
      </c>
      <c r="D493" s="9" t="s">
        <v>399</v>
      </c>
      <c r="E493" s="395">
        <v>240</v>
      </c>
      <c r="F493" s="40">
        <v>5.6964000186281938</v>
      </c>
      <c r="G493" s="459">
        <v>1367.1360044707665</v>
      </c>
    </row>
    <row r="494" spans="1:7" s="22" customFormat="1" ht="36" customHeight="1">
      <c r="A494" s="20">
        <v>10</v>
      </c>
      <c r="B494" s="3" t="s">
        <v>238</v>
      </c>
      <c r="C494" s="21" t="s">
        <v>400</v>
      </c>
      <c r="D494" s="9" t="s">
        <v>23</v>
      </c>
      <c r="E494" s="476">
        <v>30</v>
      </c>
      <c r="F494" s="40">
        <v>6.1305428131883968</v>
      </c>
      <c r="G494" s="459">
        <v>183.9162843956519</v>
      </c>
    </row>
    <row r="495" spans="1:7" s="22" customFormat="1" ht="42.3" customHeight="1">
      <c r="A495" s="20">
        <v>11</v>
      </c>
      <c r="B495" s="9" t="s">
        <v>8</v>
      </c>
      <c r="C495" s="19" t="s">
        <v>401</v>
      </c>
      <c r="D495" s="9" t="s">
        <v>23</v>
      </c>
      <c r="E495" s="476">
        <v>30</v>
      </c>
      <c r="F495" s="40">
        <v>1.6290835913060411</v>
      </c>
      <c r="G495" s="459">
        <v>48.872507739181231</v>
      </c>
    </row>
    <row r="496" spans="1:7" s="22" customFormat="1" ht="48.75" customHeight="1">
      <c r="A496" s="20">
        <v>12</v>
      </c>
      <c r="B496" s="3" t="s">
        <v>238</v>
      </c>
      <c r="C496" s="21" t="s">
        <v>402</v>
      </c>
      <c r="D496" s="9" t="s">
        <v>23</v>
      </c>
      <c r="E496" s="476">
        <v>30</v>
      </c>
      <c r="F496" s="40">
        <v>9.6271485941643622</v>
      </c>
      <c r="G496" s="459">
        <v>288.81445782493086</v>
      </c>
    </row>
    <row r="497" spans="1:7" s="22" customFormat="1" ht="36" customHeight="1">
      <c r="A497" s="20">
        <v>13</v>
      </c>
      <c r="B497" s="3" t="s">
        <v>238</v>
      </c>
      <c r="C497" s="21" t="s">
        <v>403</v>
      </c>
      <c r="D497" s="9" t="s">
        <v>23</v>
      </c>
      <c r="E497" s="476">
        <v>2</v>
      </c>
      <c r="F497" s="40">
        <v>6.0890752308642435</v>
      </c>
      <c r="G497" s="459">
        <v>12.178150461728487</v>
      </c>
    </row>
    <row r="498" spans="1:7" s="22" customFormat="1" ht="36" customHeight="1">
      <c r="A498" s="20">
        <v>14</v>
      </c>
      <c r="B498" s="9" t="s">
        <v>404</v>
      </c>
      <c r="C498" s="21" t="s">
        <v>405</v>
      </c>
      <c r="D498" s="9" t="s">
        <v>23</v>
      </c>
      <c r="E498" s="476">
        <v>6</v>
      </c>
      <c r="F498" s="40">
        <v>11.722804010449147</v>
      </c>
      <c r="G498" s="459">
        <v>70.336824062694888</v>
      </c>
    </row>
    <row r="499" spans="1:7" s="22" customFormat="1" ht="36" customHeight="1">
      <c r="A499" s="20">
        <v>15</v>
      </c>
      <c r="B499" s="9" t="s">
        <v>404</v>
      </c>
      <c r="C499" s="21" t="s">
        <v>406</v>
      </c>
      <c r="D499" s="9" t="s">
        <v>23</v>
      </c>
      <c r="E499" s="476">
        <v>3</v>
      </c>
      <c r="F499" s="40">
        <v>10.683152482179292</v>
      </c>
      <c r="G499" s="459">
        <v>32.049457446537872</v>
      </c>
    </row>
    <row r="500" spans="1:7" s="22" customFormat="1" ht="36" customHeight="1">
      <c r="A500" s="20">
        <v>16</v>
      </c>
      <c r="B500" s="9" t="s">
        <v>404</v>
      </c>
      <c r="C500" s="21" t="s">
        <v>407</v>
      </c>
      <c r="D500" s="9" t="s">
        <v>23</v>
      </c>
      <c r="E500" s="476">
        <v>3</v>
      </c>
      <c r="F500" s="40">
        <v>10.683152482179292</v>
      </c>
      <c r="G500" s="459">
        <v>32.049457446537872</v>
      </c>
    </row>
    <row r="501" spans="1:7" s="22" customFormat="1" ht="36" customHeight="1">
      <c r="A501" s="20">
        <v>17</v>
      </c>
      <c r="B501" s="9" t="s">
        <v>408</v>
      </c>
      <c r="C501" s="21" t="s">
        <v>409</v>
      </c>
      <c r="D501" s="9" t="s">
        <v>23</v>
      </c>
      <c r="E501" s="476">
        <v>1</v>
      </c>
      <c r="F501" s="40">
        <v>6.3668548156187041</v>
      </c>
      <c r="G501" s="459">
        <v>6.3668548156187041</v>
      </c>
    </row>
    <row r="502" spans="1:7" s="22" customFormat="1" ht="36" customHeight="1">
      <c r="A502" s="20">
        <v>18</v>
      </c>
      <c r="B502" s="9" t="s">
        <v>8</v>
      </c>
      <c r="C502" s="21" t="s">
        <v>411</v>
      </c>
      <c r="D502" s="9" t="s">
        <v>23</v>
      </c>
      <c r="E502" s="476">
        <v>1</v>
      </c>
      <c r="F502" s="40">
        <v>1.661665263132162</v>
      </c>
      <c r="G502" s="459">
        <v>1.661665263132162</v>
      </c>
    </row>
    <row r="503" spans="1:7" s="22" customFormat="1" ht="36" customHeight="1">
      <c r="A503" s="20">
        <v>19</v>
      </c>
      <c r="B503" s="4" t="s">
        <v>8</v>
      </c>
      <c r="C503" s="19" t="s">
        <v>412</v>
      </c>
      <c r="D503" s="9" t="s">
        <v>23</v>
      </c>
      <c r="E503" s="476">
        <v>10</v>
      </c>
      <c r="F503" s="40">
        <v>0.24288155361290067</v>
      </c>
      <c r="G503" s="459">
        <v>2.4288155361290067</v>
      </c>
    </row>
    <row r="504" spans="1:7" ht="36" customHeight="1">
      <c r="A504" s="20">
        <v>20</v>
      </c>
      <c r="B504" s="4" t="s">
        <v>8</v>
      </c>
      <c r="C504" s="19" t="s">
        <v>413</v>
      </c>
      <c r="D504" s="9" t="s">
        <v>23</v>
      </c>
      <c r="E504" s="476">
        <v>30</v>
      </c>
      <c r="F504" s="40">
        <v>0.13921259780251621</v>
      </c>
      <c r="G504" s="459">
        <v>4.1763779340754867</v>
      </c>
    </row>
    <row r="505" spans="1:7" ht="36" customHeight="1">
      <c r="A505" s="20">
        <v>21</v>
      </c>
      <c r="B505" s="4" t="s">
        <v>8</v>
      </c>
      <c r="C505" s="19" t="s">
        <v>414</v>
      </c>
      <c r="D505" s="9" t="s">
        <v>23</v>
      </c>
      <c r="E505" s="476">
        <v>4</v>
      </c>
      <c r="F505" s="40">
        <v>8.8859104980329506E-2</v>
      </c>
      <c r="G505" s="459">
        <v>0.35543641992131803</v>
      </c>
    </row>
    <row r="506" spans="1:7" ht="36" customHeight="1">
      <c r="A506" s="20">
        <v>22</v>
      </c>
      <c r="B506" s="4" t="s">
        <v>8</v>
      </c>
      <c r="C506" s="19" t="s">
        <v>415</v>
      </c>
      <c r="D506" s="9" t="s">
        <v>23</v>
      </c>
      <c r="E506" s="476">
        <v>14</v>
      </c>
      <c r="F506" s="40">
        <v>8.2935164648307552E-2</v>
      </c>
      <c r="G506" s="459">
        <v>1.1610923050763058</v>
      </c>
    </row>
    <row r="507" spans="1:7" ht="36" customHeight="1">
      <c r="A507" s="20">
        <v>23</v>
      </c>
      <c r="B507" s="9" t="s">
        <v>8</v>
      </c>
      <c r="C507" s="19" t="s">
        <v>416</v>
      </c>
      <c r="D507" s="9" t="s">
        <v>23</v>
      </c>
      <c r="E507" s="476">
        <v>25</v>
      </c>
      <c r="F507" s="40">
        <v>0.17179426962863706</v>
      </c>
      <c r="G507" s="459">
        <v>4.2948567407159262</v>
      </c>
    </row>
    <row r="508" spans="1:7" ht="36" customHeight="1">
      <c r="A508" s="20">
        <v>24</v>
      </c>
      <c r="B508" s="9" t="s">
        <v>8</v>
      </c>
      <c r="C508" s="19" t="s">
        <v>417</v>
      </c>
      <c r="D508" s="9" t="s">
        <v>23</v>
      </c>
      <c r="E508" s="476">
        <v>25</v>
      </c>
      <c r="F508" s="40">
        <v>8.2935164648307552E-2</v>
      </c>
      <c r="G508" s="459">
        <v>2.0733791162076889</v>
      </c>
    </row>
    <row r="509" spans="1:7" ht="36" customHeight="1">
      <c r="A509" s="20">
        <v>25</v>
      </c>
      <c r="B509" s="9" t="s">
        <v>8</v>
      </c>
      <c r="C509" s="19" t="s">
        <v>418</v>
      </c>
      <c r="D509" s="9" t="s">
        <v>23</v>
      </c>
      <c r="E509" s="476">
        <v>50</v>
      </c>
      <c r="F509" s="40">
        <v>5.9239403320219673E-2</v>
      </c>
      <c r="G509" s="459">
        <v>2.9619701660109836</v>
      </c>
    </row>
    <row r="510" spans="1:7" ht="36" customHeight="1">
      <c r="A510" s="20">
        <v>26</v>
      </c>
      <c r="B510" s="9" t="s">
        <v>8</v>
      </c>
      <c r="C510" s="19" t="s">
        <v>419</v>
      </c>
      <c r="D510" s="9" t="s">
        <v>23</v>
      </c>
      <c r="E510" s="476">
        <v>20</v>
      </c>
      <c r="F510" s="40">
        <v>0.17179426962863706</v>
      </c>
      <c r="G510" s="459">
        <v>3.4358853925727413</v>
      </c>
    </row>
    <row r="511" spans="1:7" ht="36" customHeight="1">
      <c r="A511" s="20">
        <v>27</v>
      </c>
      <c r="B511" s="9" t="s">
        <v>8</v>
      </c>
      <c r="C511" s="19" t="s">
        <v>420</v>
      </c>
      <c r="D511" s="9" t="s">
        <v>23</v>
      </c>
      <c r="E511" s="476">
        <v>10</v>
      </c>
      <c r="F511" s="40">
        <v>8.2935164648307552E-2</v>
      </c>
      <c r="G511" s="459">
        <v>0.82935164648307547</v>
      </c>
    </row>
    <row r="512" spans="1:7" ht="36" customHeight="1">
      <c r="A512" s="20">
        <v>28</v>
      </c>
      <c r="B512" s="9" t="s">
        <v>8</v>
      </c>
      <c r="C512" s="19" t="s">
        <v>421</v>
      </c>
      <c r="D512" s="9" t="s">
        <v>23</v>
      </c>
      <c r="E512" s="476">
        <v>20</v>
      </c>
      <c r="F512" s="40">
        <v>5.9239403320219673E-2</v>
      </c>
      <c r="G512" s="459">
        <v>1.1847880664043935</v>
      </c>
    </row>
    <row r="513" spans="1:7" ht="36" customHeight="1">
      <c r="A513" s="20">
        <v>29</v>
      </c>
      <c r="B513" s="9" t="s">
        <v>8</v>
      </c>
      <c r="C513" s="19" t="s">
        <v>422</v>
      </c>
      <c r="D513" s="9" t="s">
        <v>23</v>
      </c>
      <c r="E513" s="476">
        <v>5</v>
      </c>
      <c r="F513" s="40">
        <v>0.10366895581038445</v>
      </c>
      <c r="G513" s="459">
        <v>0.51834477905192222</v>
      </c>
    </row>
    <row r="514" spans="1:7" ht="36" customHeight="1">
      <c r="A514" s="20">
        <v>30</v>
      </c>
      <c r="B514" s="9" t="s">
        <v>8</v>
      </c>
      <c r="C514" s="19" t="s">
        <v>423</v>
      </c>
      <c r="D514" s="9" t="s">
        <v>23</v>
      </c>
      <c r="E514" s="476">
        <v>10</v>
      </c>
      <c r="F514" s="40">
        <v>6.5163343652241634E-2</v>
      </c>
      <c r="G514" s="459">
        <v>0.65163343652241634</v>
      </c>
    </row>
    <row r="515" spans="1:7" ht="36" customHeight="1">
      <c r="A515" s="20">
        <v>31</v>
      </c>
      <c r="B515" s="9" t="s">
        <v>8</v>
      </c>
      <c r="C515" s="19" t="s">
        <v>424</v>
      </c>
      <c r="D515" s="9" t="s">
        <v>23</v>
      </c>
      <c r="E515" s="476">
        <v>10</v>
      </c>
      <c r="F515" s="40">
        <v>4.2948567407159265E-2</v>
      </c>
      <c r="G515" s="459">
        <v>0.42948567407159266</v>
      </c>
    </row>
    <row r="516" spans="1:7" ht="36" customHeight="1">
      <c r="A516" s="20">
        <v>32</v>
      </c>
      <c r="B516" s="9" t="s">
        <v>298</v>
      </c>
      <c r="C516" s="19" t="s">
        <v>425</v>
      </c>
      <c r="D516" s="9" t="s">
        <v>247</v>
      </c>
      <c r="E516" s="379">
        <v>0.35</v>
      </c>
      <c r="F516" s="40">
        <v>381.79377493167692</v>
      </c>
      <c r="G516" s="459">
        <v>133.62782122608692</v>
      </c>
    </row>
    <row r="517" spans="1:7" ht="22.5" customHeight="1">
      <c r="A517" s="20">
        <v>33</v>
      </c>
      <c r="B517" s="75" t="s">
        <v>426</v>
      </c>
      <c r="C517" s="111" t="s">
        <v>427</v>
      </c>
      <c r="D517" s="75" t="s">
        <v>28</v>
      </c>
      <c r="E517" s="77">
        <v>6</v>
      </c>
      <c r="F517" s="40">
        <v>5.9392179716545836</v>
      </c>
      <c r="G517" s="459">
        <v>35.635307829927498</v>
      </c>
    </row>
    <row r="518" spans="1:7" ht="36" customHeight="1">
      <c r="A518" s="78"/>
      <c r="B518" s="79"/>
      <c r="C518" s="112" t="s">
        <v>428</v>
      </c>
      <c r="D518" s="79"/>
      <c r="E518" s="81"/>
      <c r="F518" s="40"/>
      <c r="G518" s="459"/>
    </row>
    <row r="519" spans="1:7" ht="24" customHeight="1">
      <c r="A519" s="74">
        <v>34</v>
      </c>
      <c r="B519" s="125" t="s">
        <v>429</v>
      </c>
      <c r="C519" s="119" t="s">
        <v>430</v>
      </c>
      <c r="D519" s="74" t="s">
        <v>17</v>
      </c>
      <c r="E519" s="477">
        <v>0.3</v>
      </c>
      <c r="F519" s="40">
        <v>1.2293221548950357</v>
      </c>
      <c r="G519" s="459">
        <v>0.36879664646851068</v>
      </c>
    </row>
    <row r="520" spans="1:7" ht="19.5" customHeight="1">
      <c r="A520" s="78"/>
      <c r="B520" s="126"/>
      <c r="C520" s="154" t="s">
        <v>431</v>
      </c>
      <c r="D520" s="78"/>
      <c r="E520" s="478"/>
      <c r="F520" s="40"/>
      <c r="G520" s="459"/>
    </row>
    <row r="521" spans="1:7" ht="22.5" customHeight="1">
      <c r="A521" s="74">
        <v>35</v>
      </c>
      <c r="B521" s="125" t="s">
        <v>227</v>
      </c>
      <c r="C521" s="155" t="s">
        <v>228</v>
      </c>
      <c r="D521" s="75" t="s">
        <v>24</v>
      </c>
      <c r="E521" s="479">
        <v>0.2</v>
      </c>
      <c r="F521" s="40">
        <v>54.443105538339786</v>
      </c>
      <c r="G521" s="459">
        <v>10.888621107667959</v>
      </c>
    </row>
    <row r="522" spans="1:7" ht="21" customHeight="1">
      <c r="A522" s="78"/>
      <c r="B522" s="126"/>
      <c r="C522" s="156" t="s">
        <v>229</v>
      </c>
      <c r="D522" s="79"/>
      <c r="E522" s="480"/>
      <c r="F522" s="40"/>
      <c r="G522" s="459"/>
    </row>
    <row r="523" spans="1:7" s="1" customFormat="1" ht="27.2" customHeight="1">
      <c r="A523" s="12"/>
      <c r="B523" s="12"/>
      <c r="C523" s="44" t="s">
        <v>432</v>
      </c>
      <c r="D523" s="12"/>
      <c r="E523" s="481"/>
      <c r="F523" s="40"/>
      <c r="G523" s="459"/>
    </row>
    <row r="524" spans="1:7" s="1" customFormat="1" ht="36" customHeight="1">
      <c r="A524" s="157">
        <v>36</v>
      </c>
      <c r="B524" s="95" t="s">
        <v>433</v>
      </c>
      <c r="C524" s="33" t="s">
        <v>697</v>
      </c>
      <c r="D524" s="34" t="s">
        <v>23</v>
      </c>
      <c r="E524" s="35">
        <v>1</v>
      </c>
      <c r="F524" s="40">
        <v>45.19548578540995</v>
      </c>
      <c r="G524" s="459">
        <v>45.19548578540995</v>
      </c>
    </row>
    <row r="525" spans="1:7" s="1" customFormat="1" ht="22.5" customHeight="1">
      <c r="A525" s="36"/>
      <c r="B525" s="96"/>
      <c r="C525" s="38" t="s">
        <v>698</v>
      </c>
      <c r="D525" s="37"/>
      <c r="E525" s="465"/>
      <c r="F525" s="40"/>
      <c r="G525" s="459"/>
    </row>
    <row r="526" spans="1:7" s="1" customFormat="1" ht="36" customHeight="1">
      <c r="A526" s="12">
        <v>37</v>
      </c>
      <c r="B526" s="47" t="s">
        <v>434</v>
      </c>
      <c r="C526" s="91" t="s">
        <v>435</v>
      </c>
      <c r="D526" s="47" t="s">
        <v>226</v>
      </c>
      <c r="E526" s="482">
        <v>1</v>
      </c>
      <c r="F526" s="40">
        <v>68.723403608458355</v>
      </c>
      <c r="G526" s="459">
        <v>68.723403608458355</v>
      </c>
    </row>
    <row r="527" spans="1:7" s="1" customFormat="1" ht="36" customHeight="1">
      <c r="A527" s="12">
        <v>38</v>
      </c>
      <c r="B527" s="47" t="s">
        <v>436</v>
      </c>
      <c r="C527" s="91" t="s">
        <v>437</v>
      </c>
      <c r="D527" s="47" t="s">
        <v>226</v>
      </c>
      <c r="E527" s="482">
        <v>1</v>
      </c>
      <c r="F527" s="40">
        <v>68.723403608458355</v>
      </c>
      <c r="G527" s="459">
        <v>68.723403608458355</v>
      </c>
    </row>
    <row r="528" spans="1:7" s="1" customFormat="1" ht="36" customHeight="1">
      <c r="A528" s="157">
        <v>40</v>
      </c>
      <c r="B528" s="95" t="s">
        <v>438</v>
      </c>
      <c r="C528" s="33" t="s">
        <v>439</v>
      </c>
      <c r="D528" s="34" t="s">
        <v>23</v>
      </c>
      <c r="E528" s="35">
        <v>1</v>
      </c>
      <c r="F528" s="40">
        <v>104.43488910562962</v>
      </c>
      <c r="G528" s="459">
        <v>104.43488910562962</v>
      </c>
    </row>
    <row r="529" spans="1:8" s="1" customFormat="1" ht="22.5" customHeight="1">
      <c r="A529" s="36"/>
      <c r="B529" s="96"/>
      <c r="C529" s="38" t="s">
        <v>440</v>
      </c>
      <c r="D529" s="37"/>
      <c r="E529" s="465"/>
      <c r="F529" s="40"/>
      <c r="G529" s="459"/>
    </row>
    <row r="530" spans="1:8" s="1" customFormat="1" ht="36" customHeight="1">
      <c r="A530" s="12">
        <v>41</v>
      </c>
      <c r="B530" s="47" t="s">
        <v>441</v>
      </c>
      <c r="C530" s="91" t="s">
        <v>699</v>
      </c>
      <c r="D530" s="47" t="s">
        <v>226</v>
      </c>
      <c r="E530" s="482">
        <v>1</v>
      </c>
      <c r="F530" s="40">
        <v>86.587081244078561</v>
      </c>
      <c r="G530" s="459">
        <v>86.587081244078561</v>
      </c>
    </row>
    <row r="531" spans="1:8" s="1" customFormat="1" ht="36" customHeight="1">
      <c r="A531" s="12">
        <v>42</v>
      </c>
      <c r="B531" s="47" t="s">
        <v>442</v>
      </c>
      <c r="C531" s="91" t="s">
        <v>443</v>
      </c>
      <c r="D531" s="47" t="s">
        <v>23</v>
      </c>
      <c r="E531" s="482">
        <v>1</v>
      </c>
      <c r="F531" s="40">
        <v>12.781445116249348</v>
      </c>
      <c r="G531" s="459">
        <v>12.781445116249348</v>
      </c>
    </row>
    <row r="532" spans="1:8" s="17" customFormat="1" ht="54" customHeight="1">
      <c r="A532" s="12">
        <v>43</v>
      </c>
      <c r="B532" s="159" t="s">
        <v>444</v>
      </c>
      <c r="C532" s="91" t="s">
        <v>445</v>
      </c>
      <c r="D532" s="47" t="s">
        <v>19</v>
      </c>
      <c r="E532" s="483">
        <v>14.13</v>
      </c>
      <c r="F532" s="40">
        <v>7.1660368100653411</v>
      </c>
      <c r="G532" s="459">
        <v>101.25610012622327</v>
      </c>
    </row>
    <row r="533" spans="1:8" s="1" customFormat="1" ht="36" customHeight="1">
      <c r="A533" s="12">
        <v>44</v>
      </c>
      <c r="B533" s="12" t="s">
        <v>446</v>
      </c>
      <c r="C533" s="13" t="s">
        <v>701</v>
      </c>
      <c r="D533" s="12" t="s">
        <v>23</v>
      </c>
      <c r="E533" s="481">
        <v>6</v>
      </c>
      <c r="F533" s="40">
        <v>11.076198135382642</v>
      </c>
      <c r="G533" s="459">
        <v>66.457188812295854</v>
      </c>
    </row>
    <row r="534" spans="1:8" s="1" customFormat="1" ht="36" customHeight="1">
      <c r="A534" s="12">
        <v>45</v>
      </c>
      <c r="B534" s="12" t="s">
        <v>446</v>
      </c>
      <c r="C534" s="13" t="s">
        <v>700</v>
      </c>
      <c r="D534" s="12" t="s">
        <v>23</v>
      </c>
      <c r="E534" s="481">
        <v>6</v>
      </c>
      <c r="F534" s="40">
        <v>11.076198135382642</v>
      </c>
      <c r="G534" s="459">
        <v>66.457188812295854</v>
      </c>
    </row>
    <row r="535" spans="1:8" s="1" customFormat="1" ht="36" customHeight="1">
      <c r="A535" s="12">
        <v>46</v>
      </c>
      <c r="B535" s="12" t="s">
        <v>446</v>
      </c>
      <c r="C535" s="13" t="s">
        <v>447</v>
      </c>
      <c r="D535" s="12" t="s">
        <v>23</v>
      </c>
      <c r="E535" s="481">
        <v>1</v>
      </c>
      <c r="F535" s="40">
        <v>11.076198135382642</v>
      </c>
      <c r="G535" s="459">
        <v>11.076198135382642</v>
      </c>
    </row>
    <row r="536" spans="1:8" s="1" customFormat="1" ht="36" customHeight="1">
      <c r="A536" s="12"/>
      <c r="B536" s="47"/>
      <c r="C536" s="165" t="s">
        <v>448</v>
      </c>
      <c r="D536" s="47"/>
      <c r="E536" s="482"/>
      <c r="F536" s="40"/>
      <c r="G536" s="459"/>
    </row>
    <row r="537" spans="1:8" s="1" customFormat="1" ht="36" customHeight="1">
      <c r="A537" s="12">
        <v>47</v>
      </c>
      <c r="B537" s="47" t="s">
        <v>451</v>
      </c>
      <c r="C537" s="91" t="s">
        <v>452</v>
      </c>
      <c r="D537" s="47" t="s">
        <v>226</v>
      </c>
      <c r="E537" s="482">
        <v>2</v>
      </c>
      <c r="F537" s="40">
        <v>7.5979973257301259</v>
      </c>
      <c r="G537" s="459">
        <v>15.195994651460252</v>
      </c>
    </row>
    <row r="538" spans="1:8" s="1" customFormat="1" ht="36" customHeight="1">
      <c r="A538" s="12">
        <v>48</v>
      </c>
      <c r="B538" s="47" t="s">
        <v>453</v>
      </c>
      <c r="C538" s="91" t="s">
        <v>454</v>
      </c>
      <c r="D538" s="47" t="s">
        <v>226</v>
      </c>
      <c r="E538" s="482">
        <v>2</v>
      </c>
      <c r="F538" s="40">
        <v>13.131374504171779</v>
      </c>
      <c r="G538" s="459">
        <v>26.262749008343558</v>
      </c>
    </row>
    <row r="539" spans="1:8" s="1" customFormat="1" ht="36" customHeight="1">
      <c r="A539" s="12">
        <v>49</v>
      </c>
      <c r="B539" s="47" t="s">
        <v>450</v>
      </c>
      <c r="C539" s="91" t="s">
        <v>455</v>
      </c>
      <c r="D539" s="47" t="s">
        <v>226</v>
      </c>
      <c r="E539" s="482">
        <v>2</v>
      </c>
      <c r="F539" s="40">
        <v>13.789325425879754</v>
      </c>
      <c r="G539" s="459">
        <v>27.578650851759509</v>
      </c>
    </row>
    <row r="540" spans="1:8" s="1" customFormat="1" ht="48.2" customHeight="1">
      <c r="A540" s="12">
        <v>50</v>
      </c>
      <c r="B540" s="47" t="s">
        <v>449</v>
      </c>
      <c r="C540" s="91" t="s">
        <v>456</v>
      </c>
      <c r="D540" s="47" t="s">
        <v>226</v>
      </c>
      <c r="E540" s="482">
        <v>2</v>
      </c>
      <c r="F540" s="40">
        <v>45.717641407760944</v>
      </c>
      <c r="G540" s="459">
        <v>91.435282815521887</v>
      </c>
    </row>
    <row r="541" spans="1:8" s="17" customFormat="1" ht="51.75" customHeight="1">
      <c r="A541" s="12">
        <v>51</v>
      </c>
      <c r="B541" s="91" t="s">
        <v>457</v>
      </c>
      <c r="C541" s="91" t="s">
        <v>458</v>
      </c>
      <c r="D541" s="47" t="s">
        <v>251</v>
      </c>
      <c r="E541" s="483">
        <v>15</v>
      </c>
      <c r="F541" s="40">
        <v>429.5</v>
      </c>
      <c r="G541" s="459">
        <f>E541*F541</f>
        <v>6442.5</v>
      </c>
      <c r="H541" s="484"/>
    </row>
    <row r="542" spans="1:8" s="1" customFormat="1" ht="36" customHeight="1">
      <c r="A542" s="792">
        <v>52</v>
      </c>
      <c r="B542" s="794" t="s">
        <v>459</v>
      </c>
      <c r="C542" s="796" t="s">
        <v>460</v>
      </c>
      <c r="D542" s="794" t="s">
        <v>20</v>
      </c>
      <c r="E542" s="798">
        <v>0.04</v>
      </c>
      <c r="F542" s="40">
        <v>127.32481633712047</v>
      </c>
      <c r="G542" s="459">
        <v>5.0929926534848189</v>
      </c>
    </row>
    <row r="543" spans="1:8" s="1" customFormat="1" ht="36" customHeight="1">
      <c r="A543" s="793"/>
      <c r="B543" s="795"/>
      <c r="C543" s="797"/>
      <c r="D543" s="795"/>
      <c r="E543" s="799"/>
      <c r="F543" s="40"/>
      <c r="G543" s="459"/>
    </row>
    <row r="544" spans="1:8" s="1" customFormat="1" ht="36" customHeight="1">
      <c r="A544" s="12">
        <v>53</v>
      </c>
      <c r="B544" s="160" t="s">
        <v>461</v>
      </c>
      <c r="C544" s="161" t="s">
        <v>462</v>
      </c>
      <c r="D544" s="160" t="s">
        <v>0</v>
      </c>
      <c r="E544" s="485">
        <v>5</v>
      </c>
      <c r="F544" s="40">
        <v>0.88524194156995784</v>
      </c>
      <c r="G544" s="459">
        <v>4.4262097078497895</v>
      </c>
    </row>
    <row r="545" spans="1:7" ht="22.5" customHeight="1">
      <c r="A545" s="30"/>
      <c r="B545" s="323"/>
      <c r="C545" s="322" t="s">
        <v>580</v>
      </c>
      <c r="D545" s="24"/>
      <c r="E545" s="354"/>
      <c r="F545" s="26"/>
      <c r="G545" s="486"/>
    </row>
    <row r="546" spans="1:7" ht="14.65">
      <c r="A546" s="31"/>
      <c r="B546" s="130"/>
      <c r="C546" s="131" t="s">
        <v>463</v>
      </c>
      <c r="D546" s="9"/>
      <c r="E546" s="395"/>
      <c r="F546" s="9"/>
      <c r="G546" s="487"/>
    </row>
    <row r="547" spans="1:7" ht="28.5">
      <c r="A547" s="74">
        <v>1</v>
      </c>
      <c r="B547" s="133" t="s">
        <v>464</v>
      </c>
      <c r="C547" s="119" t="s">
        <v>465</v>
      </c>
      <c r="D547" s="31" t="s">
        <v>466</v>
      </c>
      <c r="E547" s="132">
        <v>1</v>
      </c>
      <c r="F547" s="40">
        <v>145.66</v>
      </c>
      <c r="G547" s="360">
        <f>E547*F547</f>
        <v>145.66</v>
      </c>
    </row>
    <row r="548" spans="1:7">
      <c r="A548" s="78"/>
      <c r="B548" s="134"/>
      <c r="C548" s="135"/>
      <c r="D548" s="86"/>
      <c r="E548" s="136"/>
      <c r="F548" s="40"/>
      <c r="G548" s="360"/>
    </row>
    <row r="549" spans="1:7">
      <c r="A549" s="74">
        <v>2</v>
      </c>
      <c r="B549" s="133" t="s">
        <v>467</v>
      </c>
      <c r="C549" s="119" t="s">
        <v>683</v>
      </c>
      <c r="D549" s="31" t="s">
        <v>385</v>
      </c>
      <c r="E549" s="132">
        <v>2</v>
      </c>
      <c r="F549" s="40">
        <v>195.52978729388263</v>
      </c>
      <c r="G549" s="360">
        <v>391.05957458776527</v>
      </c>
    </row>
    <row r="550" spans="1:7">
      <c r="A550" s="78"/>
      <c r="B550" s="134"/>
      <c r="C550" s="135"/>
      <c r="D550" s="86"/>
      <c r="E550" s="136"/>
      <c r="F550" s="40"/>
      <c r="G550" s="360"/>
    </row>
    <row r="551" spans="1:7">
      <c r="A551" s="74">
        <v>3</v>
      </c>
      <c r="B551" s="133" t="s">
        <v>467</v>
      </c>
      <c r="C551" s="119" t="s">
        <v>468</v>
      </c>
      <c r="D551" s="31" t="s">
        <v>385</v>
      </c>
      <c r="E551" s="132">
        <v>1</v>
      </c>
      <c r="F551" s="40">
        <v>256.25017569710781</v>
      </c>
      <c r="G551" s="360">
        <v>256.25017569710781</v>
      </c>
    </row>
    <row r="552" spans="1:7">
      <c r="A552" s="78"/>
      <c r="B552" s="134"/>
      <c r="C552" s="135"/>
      <c r="D552" s="86"/>
      <c r="E552" s="136"/>
      <c r="F552" s="40"/>
      <c r="G552" s="360"/>
    </row>
    <row r="553" spans="1:7">
      <c r="A553" s="74">
        <v>4</v>
      </c>
      <c r="B553" s="133" t="s">
        <v>469</v>
      </c>
      <c r="C553" s="119" t="s">
        <v>470</v>
      </c>
      <c r="D553" s="31" t="s">
        <v>385</v>
      </c>
      <c r="E553" s="132"/>
      <c r="F553" s="40"/>
      <c r="G553" s="360"/>
    </row>
    <row r="554" spans="1:7">
      <c r="A554" s="78"/>
      <c r="B554" s="134"/>
      <c r="C554" s="135"/>
      <c r="D554" s="86"/>
      <c r="E554" s="136"/>
      <c r="F554" s="40"/>
      <c r="G554" s="360"/>
    </row>
    <row r="555" spans="1:7" s="1" customFormat="1">
      <c r="A555" s="46">
        <v>5</v>
      </c>
      <c r="B555" s="46" t="s">
        <v>471</v>
      </c>
      <c r="C555" s="115" t="s">
        <v>472</v>
      </c>
      <c r="D555" s="46" t="s">
        <v>23</v>
      </c>
      <c r="E555" s="102">
        <v>1</v>
      </c>
      <c r="F555" s="40">
        <v>21.722911375476624</v>
      </c>
      <c r="G555" s="360">
        <v>21.722911375476624</v>
      </c>
    </row>
    <row r="556" spans="1:7" s="1" customFormat="1">
      <c r="A556" s="105"/>
      <c r="B556" s="105"/>
      <c r="C556" s="116" t="s">
        <v>473</v>
      </c>
      <c r="D556" s="105"/>
      <c r="E556" s="137"/>
      <c r="F556" s="40"/>
      <c r="G556" s="360"/>
    </row>
    <row r="557" spans="1:7">
      <c r="A557" s="74">
        <v>6</v>
      </c>
      <c r="B557" s="75" t="s">
        <v>386</v>
      </c>
      <c r="C557" s="76" t="s">
        <v>474</v>
      </c>
      <c r="D557" s="75" t="s">
        <v>226</v>
      </c>
      <c r="E557" s="77">
        <v>1</v>
      </c>
      <c r="F557" s="40">
        <v>19.973132821587001</v>
      </c>
      <c r="G557" s="360">
        <v>19.973132821587001</v>
      </c>
    </row>
    <row r="558" spans="1:7">
      <c r="A558" s="78"/>
      <c r="B558" s="79"/>
      <c r="C558" s="80" t="s">
        <v>475</v>
      </c>
      <c r="D558" s="79"/>
      <c r="E558" s="81"/>
      <c r="F558" s="40"/>
      <c r="G558" s="360"/>
    </row>
    <row r="559" spans="1:7" ht="57">
      <c r="A559" s="74">
        <v>7</v>
      </c>
      <c r="B559" s="74" t="s">
        <v>477</v>
      </c>
      <c r="C559" s="138" t="s">
        <v>478</v>
      </c>
      <c r="D559" s="74" t="s">
        <v>476</v>
      </c>
      <c r="E559" s="75">
        <v>1</v>
      </c>
      <c r="F559" s="40">
        <v>52.957367284982247</v>
      </c>
      <c r="G559" s="360">
        <v>52.957367284982247</v>
      </c>
    </row>
    <row r="560" spans="1:7">
      <c r="A560" s="78"/>
      <c r="B560" s="78"/>
      <c r="C560" s="80"/>
      <c r="D560" s="78"/>
      <c r="E560" s="79"/>
      <c r="F560" s="40"/>
      <c r="G560" s="360"/>
    </row>
    <row r="561" spans="1:7">
      <c r="A561" s="74">
        <v>8</v>
      </c>
      <c r="B561" s="74" t="s">
        <v>479</v>
      </c>
      <c r="C561" s="138" t="s">
        <v>684</v>
      </c>
      <c r="D561" s="74" t="s">
        <v>23</v>
      </c>
      <c r="E561" s="75">
        <v>1</v>
      </c>
      <c r="F561" s="40">
        <v>16.018016914449202</v>
      </c>
      <c r="G561" s="360">
        <v>16.018016914449202</v>
      </c>
    </row>
    <row r="562" spans="1:7">
      <c r="A562" s="78"/>
      <c r="B562" s="78"/>
      <c r="C562" s="80"/>
      <c r="D562" s="78"/>
      <c r="E562" s="79"/>
      <c r="F562" s="40"/>
      <c r="G562" s="360"/>
    </row>
    <row r="563" spans="1:7">
      <c r="A563" s="74">
        <v>9</v>
      </c>
      <c r="B563" s="74" t="s">
        <v>387</v>
      </c>
      <c r="C563" s="138" t="s">
        <v>480</v>
      </c>
      <c r="D563" s="74" t="s">
        <v>23</v>
      </c>
      <c r="E563" s="75">
        <v>4</v>
      </c>
      <c r="F563" s="40">
        <v>8.4454824079717579</v>
      </c>
      <c r="G563" s="360">
        <v>33.781929631887031</v>
      </c>
    </row>
    <row r="564" spans="1:7">
      <c r="A564" s="78"/>
      <c r="B564" s="78"/>
      <c r="C564" s="80"/>
      <c r="D564" s="78"/>
      <c r="E564" s="79"/>
      <c r="F564" s="40"/>
      <c r="G564" s="360"/>
    </row>
    <row r="565" spans="1:7">
      <c r="A565" s="74">
        <v>10</v>
      </c>
      <c r="B565" s="74" t="s">
        <v>387</v>
      </c>
      <c r="C565" s="138" t="s">
        <v>389</v>
      </c>
      <c r="D565" s="74" t="s">
        <v>23</v>
      </c>
      <c r="E565" s="75">
        <v>4</v>
      </c>
      <c r="F565" s="40">
        <v>7.9526105723475293</v>
      </c>
      <c r="G565" s="360">
        <v>31.810442289390117</v>
      </c>
    </row>
    <row r="566" spans="1:7">
      <c r="A566" s="78"/>
      <c r="B566" s="78"/>
      <c r="C566" s="80"/>
      <c r="D566" s="78"/>
      <c r="E566" s="79"/>
      <c r="F566" s="40"/>
      <c r="G566" s="360"/>
    </row>
    <row r="567" spans="1:7">
      <c r="A567" s="74">
        <v>11</v>
      </c>
      <c r="B567" s="74" t="s">
        <v>388</v>
      </c>
      <c r="C567" s="138" t="s">
        <v>481</v>
      </c>
      <c r="D567" s="74" t="s">
        <v>23</v>
      </c>
      <c r="E567" s="75">
        <v>4</v>
      </c>
      <c r="F567" s="40">
        <v>5.8235617330784581</v>
      </c>
      <c r="G567" s="360">
        <v>23.294246932313833</v>
      </c>
    </row>
    <row r="568" spans="1:7">
      <c r="A568" s="78"/>
      <c r="B568" s="78"/>
      <c r="C568" s="80"/>
      <c r="D568" s="78"/>
      <c r="E568" s="79"/>
      <c r="F568" s="40"/>
      <c r="G568" s="360"/>
    </row>
    <row r="569" spans="1:7">
      <c r="A569" s="74">
        <v>12</v>
      </c>
      <c r="B569" s="74" t="s">
        <v>388</v>
      </c>
      <c r="C569" s="138" t="s">
        <v>482</v>
      </c>
      <c r="D569" s="74" t="s">
        <v>23</v>
      </c>
      <c r="E569" s="75">
        <v>24</v>
      </c>
      <c r="F569" s="40">
        <v>5.3792662081768094</v>
      </c>
      <c r="G569" s="360">
        <v>129.10238899624343</v>
      </c>
    </row>
    <row r="570" spans="1:7">
      <c r="A570" s="78"/>
      <c r="B570" s="78"/>
      <c r="C570" s="80"/>
      <c r="D570" s="78"/>
      <c r="E570" s="79"/>
      <c r="F570" s="40"/>
      <c r="G570" s="360"/>
    </row>
    <row r="571" spans="1:7">
      <c r="A571" s="74">
        <v>13</v>
      </c>
      <c r="B571" s="74" t="s">
        <v>388</v>
      </c>
      <c r="C571" s="138" t="s">
        <v>483</v>
      </c>
      <c r="D571" s="74" t="s">
        <v>23</v>
      </c>
      <c r="E571" s="75">
        <v>18</v>
      </c>
      <c r="F571" s="40">
        <v>4.7868721749746133</v>
      </c>
      <c r="G571" s="360">
        <v>86.163699149543035</v>
      </c>
    </row>
    <row r="572" spans="1:7" ht="14.25" customHeight="1">
      <c r="A572" s="78"/>
      <c r="B572" s="78"/>
      <c r="C572" s="80"/>
      <c r="D572" s="78"/>
      <c r="E572" s="79"/>
      <c r="F572" s="40"/>
      <c r="G572" s="360"/>
    </row>
    <row r="573" spans="1:7">
      <c r="A573" s="74">
        <v>14</v>
      </c>
      <c r="B573" s="74" t="s">
        <v>484</v>
      </c>
      <c r="C573" s="138" t="s">
        <v>666</v>
      </c>
      <c r="D573" s="74" t="s">
        <v>23</v>
      </c>
      <c r="E573" s="75">
        <v>1</v>
      </c>
      <c r="F573" s="40">
        <v>6.1192398208135179</v>
      </c>
      <c r="G573" s="360">
        <v>6.1192398208135179</v>
      </c>
    </row>
    <row r="574" spans="1:7" ht="14.25" customHeight="1">
      <c r="A574" s="78"/>
      <c r="B574" s="78"/>
      <c r="C574" s="80"/>
      <c r="D574" s="78"/>
      <c r="E574" s="79"/>
      <c r="F574" s="40"/>
      <c r="G574" s="360"/>
    </row>
    <row r="575" spans="1:7">
      <c r="A575" s="74">
        <v>18</v>
      </c>
      <c r="B575" s="139" t="s">
        <v>485</v>
      </c>
      <c r="C575" s="76" t="s">
        <v>685</v>
      </c>
      <c r="D575" s="75" t="s">
        <v>23</v>
      </c>
      <c r="E575" s="77">
        <v>110</v>
      </c>
      <c r="F575" s="40">
        <v>11.714585205203585</v>
      </c>
      <c r="G575" s="360">
        <v>1288.6043725723944</v>
      </c>
    </row>
    <row r="576" spans="1:7">
      <c r="A576" s="78"/>
      <c r="B576" s="120"/>
      <c r="C576" s="80" t="s">
        <v>667</v>
      </c>
      <c r="D576" s="79"/>
      <c r="E576" s="110"/>
      <c r="F576" s="40"/>
      <c r="G576" s="360"/>
    </row>
    <row r="577" spans="1:7" ht="28.5">
      <c r="A577" s="74">
        <v>19</v>
      </c>
      <c r="B577" s="139" t="s">
        <v>485</v>
      </c>
      <c r="C577" s="76" t="s">
        <v>486</v>
      </c>
      <c r="D577" s="75" t="s">
        <v>23</v>
      </c>
      <c r="E577" s="77">
        <v>3</v>
      </c>
      <c r="F577" s="40">
        <v>11.293393566786035</v>
      </c>
      <c r="G577" s="360">
        <v>33.880180700358103</v>
      </c>
    </row>
    <row r="578" spans="1:7">
      <c r="A578" s="78"/>
      <c r="B578" s="120"/>
      <c r="C578" s="80" t="s">
        <v>668</v>
      </c>
      <c r="D578" s="79"/>
      <c r="E578" s="110"/>
      <c r="F578" s="40"/>
      <c r="G578" s="360"/>
    </row>
    <row r="579" spans="1:7" ht="28.5">
      <c r="A579" s="74">
        <v>20</v>
      </c>
      <c r="B579" s="139" t="s">
        <v>485</v>
      </c>
      <c r="C579" s="76" t="s">
        <v>686</v>
      </c>
      <c r="D579" s="75" t="s">
        <v>23</v>
      </c>
      <c r="E579" s="77">
        <v>8</v>
      </c>
      <c r="F579" s="40">
        <v>9.8124084837805405</v>
      </c>
      <c r="G579" s="360">
        <v>78.499267870244324</v>
      </c>
    </row>
    <row r="580" spans="1:7">
      <c r="A580" s="78"/>
      <c r="B580" s="120"/>
      <c r="C580" s="80" t="s">
        <v>488</v>
      </c>
      <c r="D580" s="79"/>
      <c r="E580" s="110"/>
      <c r="F580" s="40"/>
      <c r="G580" s="360"/>
    </row>
    <row r="581" spans="1:7">
      <c r="A581" s="74">
        <v>21</v>
      </c>
      <c r="B581" s="139" t="s">
        <v>485</v>
      </c>
      <c r="C581" s="76" t="s">
        <v>487</v>
      </c>
      <c r="D581" s="75" t="s">
        <v>23</v>
      </c>
      <c r="E581" s="77">
        <v>11</v>
      </c>
      <c r="F581" s="40">
        <v>9.8124084837805405</v>
      </c>
      <c r="G581" s="360">
        <v>107.93649332158594</v>
      </c>
    </row>
    <row r="582" spans="1:7">
      <c r="A582" s="78"/>
      <c r="B582" s="120"/>
      <c r="C582" s="80" t="s">
        <v>488</v>
      </c>
      <c r="D582" s="79"/>
      <c r="E582" s="110"/>
      <c r="F582" s="40"/>
      <c r="G582" s="360"/>
    </row>
    <row r="583" spans="1:7" ht="28.5">
      <c r="A583" s="74">
        <v>22</v>
      </c>
      <c r="B583" s="139" t="s">
        <v>485</v>
      </c>
      <c r="C583" s="76" t="s">
        <v>489</v>
      </c>
      <c r="D583" s="75" t="s">
        <v>23</v>
      </c>
      <c r="E583" s="77"/>
      <c r="F583" s="40"/>
      <c r="G583" s="360"/>
    </row>
    <row r="584" spans="1:7">
      <c r="A584" s="78"/>
      <c r="B584" s="120"/>
      <c r="C584" s="80" t="s">
        <v>490</v>
      </c>
      <c r="D584" s="79"/>
      <c r="E584" s="110"/>
      <c r="F584" s="40"/>
      <c r="G584" s="360"/>
    </row>
    <row r="585" spans="1:7">
      <c r="A585" s="74">
        <v>23</v>
      </c>
      <c r="B585" s="75" t="s">
        <v>491</v>
      </c>
      <c r="C585" s="76" t="s">
        <v>492</v>
      </c>
      <c r="D585" s="75" t="s">
        <v>23</v>
      </c>
      <c r="E585" s="77">
        <v>47</v>
      </c>
      <c r="F585" s="40">
        <v>1.8922115479138761</v>
      </c>
      <c r="G585" s="360">
        <v>88.933942751952173</v>
      </c>
    </row>
    <row r="586" spans="1:7">
      <c r="A586" s="78"/>
      <c r="B586" s="79"/>
      <c r="C586" s="80" t="s">
        <v>493</v>
      </c>
      <c r="D586" s="79"/>
      <c r="E586" s="110"/>
      <c r="F586" s="40"/>
      <c r="G586" s="360"/>
    </row>
    <row r="587" spans="1:7">
      <c r="A587" s="74">
        <v>24</v>
      </c>
      <c r="B587" s="75" t="s">
        <v>494</v>
      </c>
      <c r="C587" s="76" t="s">
        <v>495</v>
      </c>
      <c r="D587" s="75" t="s">
        <v>23</v>
      </c>
      <c r="E587" s="77">
        <v>16</v>
      </c>
      <c r="F587" s="40">
        <v>2.1489308238837697</v>
      </c>
      <c r="G587" s="360">
        <v>34.382893182140315</v>
      </c>
    </row>
    <row r="588" spans="1:7">
      <c r="A588" s="78"/>
      <c r="B588" s="79"/>
      <c r="C588" s="80" t="s">
        <v>496</v>
      </c>
      <c r="D588" s="79"/>
      <c r="E588" s="488"/>
      <c r="F588" s="40"/>
      <c r="G588" s="360"/>
    </row>
    <row r="589" spans="1:7">
      <c r="A589" s="74">
        <v>25</v>
      </c>
      <c r="B589" s="75" t="s">
        <v>494</v>
      </c>
      <c r="C589" s="76" t="s">
        <v>669</v>
      </c>
      <c r="D589" s="75" t="s">
        <v>23</v>
      </c>
      <c r="E589" s="77">
        <v>2</v>
      </c>
      <c r="F589" s="40">
        <v>2.2970293321843185</v>
      </c>
      <c r="G589" s="360">
        <v>4.594058664368637</v>
      </c>
    </row>
    <row r="590" spans="1:7">
      <c r="A590" s="78"/>
      <c r="B590" s="79"/>
      <c r="C590" s="80" t="s">
        <v>497</v>
      </c>
      <c r="D590" s="79"/>
      <c r="E590" s="488"/>
      <c r="F590" s="40"/>
      <c r="G590" s="360"/>
    </row>
    <row r="591" spans="1:7">
      <c r="A591" s="74">
        <v>26</v>
      </c>
      <c r="B591" s="75" t="s">
        <v>498</v>
      </c>
      <c r="C591" s="76" t="s">
        <v>499</v>
      </c>
      <c r="D591" s="75" t="s">
        <v>23</v>
      </c>
      <c r="E591" s="77">
        <v>6</v>
      </c>
      <c r="F591" s="40">
        <v>3.3499400251503748</v>
      </c>
      <c r="G591" s="360">
        <v>20.09964015090225</v>
      </c>
    </row>
    <row r="592" spans="1:7">
      <c r="A592" s="78"/>
      <c r="B592" s="79"/>
      <c r="C592" s="80"/>
      <c r="D592" s="79"/>
      <c r="E592" s="110"/>
      <c r="F592" s="40"/>
      <c r="G592" s="360"/>
    </row>
    <row r="593" spans="1:7">
      <c r="A593" s="74">
        <v>27</v>
      </c>
      <c r="B593" s="75" t="s">
        <v>498</v>
      </c>
      <c r="C593" s="76" t="s">
        <v>500</v>
      </c>
      <c r="D593" s="75" t="s">
        <v>23</v>
      </c>
      <c r="E593" s="77"/>
      <c r="F593" s="40"/>
      <c r="G593" s="360"/>
    </row>
    <row r="594" spans="1:7">
      <c r="A594" s="78"/>
      <c r="B594" s="79"/>
      <c r="C594" s="80"/>
      <c r="D594" s="79"/>
      <c r="E594" s="110"/>
      <c r="F594" s="40"/>
      <c r="G594" s="360"/>
    </row>
    <row r="595" spans="1:7">
      <c r="A595" s="74">
        <v>28</v>
      </c>
      <c r="B595" s="75" t="s">
        <v>260</v>
      </c>
      <c r="C595" s="97" t="s">
        <v>501</v>
      </c>
      <c r="D595" s="74" t="s">
        <v>23</v>
      </c>
      <c r="E595" s="77">
        <v>55</v>
      </c>
      <c r="F595" s="40">
        <v>0.17771820996065901</v>
      </c>
      <c r="G595" s="360">
        <v>9.7745015478362465</v>
      </c>
    </row>
    <row r="596" spans="1:7">
      <c r="A596" s="78"/>
      <c r="B596" s="93"/>
      <c r="C596" s="118" t="s">
        <v>502</v>
      </c>
      <c r="D596" s="108"/>
      <c r="E596" s="93"/>
      <c r="F596" s="40"/>
      <c r="G596" s="360"/>
    </row>
    <row r="597" spans="1:7">
      <c r="A597" s="121">
        <v>29</v>
      </c>
      <c r="B597" s="140" t="s">
        <v>260</v>
      </c>
      <c r="C597" s="117" t="s">
        <v>503</v>
      </c>
      <c r="D597" s="121" t="s">
        <v>23</v>
      </c>
      <c r="E597" s="489">
        <v>12</v>
      </c>
      <c r="F597" s="40">
        <v>0.17771820996065901</v>
      </c>
      <c r="G597" s="360">
        <v>2.1326185195279082</v>
      </c>
    </row>
    <row r="598" spans="1:7">
      <c r="A598" s="74">
        <v>30</v>
      </c>
      <c r="B598" s="75" t="s">
        <v>504</v>
      </c>
      <c r="C598" s="76" t="s">
        <v>505</v>
      </c>
      <c r="D598" s="75" t="s">
        <v>23</v>
      </c>
      <c r="E598" s="77">
        <v>8</v>
      </c>
      <c r="F598" s="40">
        <v>9.9</v>
      </c>
      <c r="G598" s="360">
        <f>E598*F598</f>
        <v>79.2</v>
      </c>
    </row>
    <row r="599" spans="1:7" ht="40.5" customHeight="1">
      <c r="A599" s="78"/>
      <c r="B599" s="79"/>
      <c r="C599" s="80" t="s">
        <v>506</v>
      </c>
      <c r="D599" s="79"/>
      <c r="E599" s="110"/>
      <c r="F599" s="40"/>
      <c r="G599" s="360"/>
    </row>
    <row r="600" spans="1:7">
      <c r="A600" s="74">
        <v>31</v>
      </c>
      <c r="B600" s="139" t="s">
        <v>507</v>
      </c>
      <c r="C600" s="76" t="s">
        <v>508</v>
      </c>
      <c r="D600" s="75" t="s">
        <v>466</v>
      </c>
      <c r="E600" s="77">
        <v>2</v>
      </c>
      <c r="F600" s="40">
        <v>140.1175118779164</v>
      </c>
      <c r="G600" s="360">
        <v>280.2350237558328</v>
      </c>
    </row>
    <row r="601" spans="1:7">
      <c r="A601" s="78"/>
      <c r="B601" s="120"/>
      <c r="C601" s="80" t="s">
        <v>509</v>
      </c>
      <c r="D601" s="79"/>
      <c r="E601" s="81"/>
      <c r="F601" s="40"/>
      <c r="G601" s="360"/>
    </row>
    <row r="602" spans="1:7" s="86" customFormat="1" ht="29.45" customHeight="1">
      <c r="A602" s="86">
        <v>32</v>
      </c>
      <c r="B602" s="86" t="s">
        <v>510</v>
      </c>
      <c r="C602" s="141" t="s">
        <v>688</v>
      </c>
      <c r="D602" s="86" t="s">
        <v>26</v>
      </c>
      <c r="E602" s="136">
        <v>1</v>
      </c>
      <c r="F602" s="40">
        <v>514.11958208651356</v>
      </c>
      <c r="G602" s="360">
        <v>514.11958208651356</v>
      </c>
    </row>
    <row r="603" spans="1:7" s="86" customFormat="1" ht="29.45" customHeight="1">
      <c r="A603" s="86">
        <v>33</v>
      </c>
      <c r="B603" s="86" t="s">
        <v>510</v>
      </c>
      <c r="C603" s="141" t="s">
        <v>511</v>
      </c>
      <c r="D603" s="86" t="s">
        <v>26</v>
      </c>
      <c r="E603" s="136"/>
      <c r="F603" s="40"/>
      <c r="G603" s="360"/>
    </row>
    <row r="604" spans="1:7">
      <c r="A604" s="74">
        <v>34</v>
      </c>
      <c r="B604" s="75" t="s">
        <v>390</v>
      </c>
      <c r="C604" s="76" t="s">
        <v>689</v>
      </c>
      <c r="D604" s="75" t="s">
        <v>26</v>
      </c>
      <c r="E604" s="479">
        <v>0.84</v>
      </c>
      <c r="F604" s="40">
        <v>308.60690761086317</v>
      </c>
      <c r="G604" s="360">
        <v>259.22980239312506</v>
      </c>
    </row>
    <row r="605" spans="1:7">
      <c r="A605" s="78"/>
      <c r="B605" s="79"/>
      <c r="C605" s="80" t="s">
        <v>391</v>
      </c>
      <c r="D605" s="79"/>
      <c r="E605" s="110"/>
      <c r="F605" s="40"/>
      <c r="G605" s="360"/>
    </row>
    <row r="606" spans="1:7" ht="16.350000000000001" customHeight="1">
      <c r="A606" s="74">
        <v>35</v>
      </c>
      <c r="B606" s="75" t="s">
        <v>390</v>
      </c>
      <c r="C606" s="76" t="s">
        <v>690</v>
      </c>
      <c r="D606" s="75" t="s">
        <v>26</v>
      </c>
      <c r="E606" s="479">
        <v>0.21</v>
      </c>
      <c r="F606" s="40">
        <v>92.590423403682124</v>
      </c>
      <c r="G606" s="360">
        <v>19.443988914773247</v>
      </c>
    </row>
    <row r="607" spans="1:7">
      <c r="A607" s="78"/>
      <c r="B607" s="79"/>
      <c r="C607" s="80" t="s">
        <v>512</v>
      </c>
      <c r="D607" s="79"/>
      <c r="E607" s="110"/>
      <c r="F607" s="40"/>
      <c r="G607" s="360"/>
    </row>
    <row r="608" spans="1:7">
      <c r="A608" s="74">
        <v>36</v>
      </c>
      <c r="B608" s="75" t="s">
        <v>392</v>
      </c>
      <c r="C608" s="76" t="s">
        <v>513</v>
      </c>
      <c r="D608" s="75" t="s">
        <v>26</v>
      </c>
      <c r="E608" s="77">
        <v>0.22</v>
      </c>
      <c r="F608" s="40">
        <v>215.13381190581055</v>
      </c>
      <c r="G608" s="360">
        <v>47.329438619278321</v>
      </c>
    </row>
    <row r="609" spans="1:7">
      <c r="A609" s="78"/>
      <c r="B609" s="79"/>
      <c r="C609" s="80" t="s">
        <v>514</v>
      </c>
      <c r="D609" s="79"/>
      <c r="E609" s="110"/>
      <c r="F609" s="40"/>
      <c r="G609" s="360"/>
    </row>
    <row r="610" spans="1:7">
      <c r="A610" s="74">
        <v>37</v>
      </c>
      <c r="B610" s="75" t="s">
        <v>392</v>
      </c>
      <c r="C610" s="76" t="s">
        <v>513</v>
      </c>
      <c r="D610" s="75" t="s">
        <v>26</v>
      </c>
      <c r="E610" s="77">
        <v>6.65</v>
      </c>
      <c r="F610" s="40">
        <v>212.11260233647937</v>
      </c>
      <c r="G610" s="360">
        <v>1410.5488055375879</v>
      </c>
    </row>
    <row r="611" spans="1:7">
      <c r="A611" s="78"/>
      <c r="B611" s="79"/>
      <c r="C611" s="80" t="s">
        <v>515</v>
      </c>
      <c r="D611" s="79"/>
      <c r="E611" s="110"/>
      <c r="F611" s="40"/>
      <c r="G611" s="360"/>
    </row>
    <row r="612" spans="1:7">
      <c r="A612" s="74">
        <v>38</v>
      </c>
      <c r="B612" s="75" t="s">
        <v>392</v>
      </c>
      <c r="C612" s="76" t="s">
        <v>516</v>
      </c>
      <c r="D612" s="75" t="s">
        <v>26</v>
      </c>
      <c r="E612" s="77">
        <v>0.22</v>
      </c>
      <c r="F612" s="40">
        <v>197.00655448982334</v>
      </c>
      <c r="G612" s="360">
        <v>43.341441987761137</v>
      </c>
    </row>
    <row r="613" spans="1:7">
      <c r="A613" s="78"/>
      <c r="B613" s="79"/>
      <c r="C613" s="80" t="s">
        <v>517</v>
      </c>
      <c r="D613" s="79"/>
      <c r="E613" s="110"/>
      <c r="F613" s="40"/>
      <c r="G613" s="360"/>
    </row>
    <row r="614" spans="1:7">
      <c r="A614" s="74">
        <v>39</v>
      </c>
      <c r="B614" s="75" t="s">
        <v>392</v>
      </c>
      <c r="C614" s="76" t="s">
        <v>516</v>
      </c>
      <c r="D614" s="75" t="s">
        <v>26</v>
      </c>
      <c r="E614" s="77">
        <v>9.6</v>
      </c>
      <c r="F614" s="40">
        <v>195.49594970515773</v>
      </c>
      <c r="G614" s="360">
        <v>1876.7611171695141</v>
      </c>
    </row>
    <row r="615" spans="1:7">
      <c r="A615" s="78"/>
      <c r="B615" s="79"/>
      <c r="C615" s="80" t="s">
        <v>518</v>
      </c>
      <c r="D615" s="79"/>
      <c r="E615" s="110"/>
      <c r="F615" s="40"/>
      <c r="G615" s="360"/>
    </row>
    <row r="616" spans="1:7">
      <c r="A616" s="74">
        <v>40</v>
      </c>
      <c r="B616" s="75" t="s">
        <v>519</v>
      </c>
      <c r="C616" s="76" t="s">
        <v>520</v>
      </c>
      <c r="D616" s="75" t="s">
        <v>26</v>
      </c>
      <c r="E616" s="479"/>
      <c r="F616" s="40"/>
      <c r="G616" s="360"/>
    </row>
    <row r="617" spans="1:7">
      <c r="A617" s="78"/>
      <c r="B617" s="79" t="s">
        <v>521</v>
      </c>
      <c r="C617" s="80" t="s">
        <v>522</v>
      </c>
      <c r="D617" s="79"/>
      <c r="E617" s="110"/>
      <c r="F617" s="40"/>
      <c r="G617" s="360"/>
    </row>
    <row r="618" spans="1:7">
      <c r="A618" s="74">
        <v>41</v>
      </c>
      <c r="B618" s="76" t="s">
        <v>523</v>
      </c>
      <c r="C618" s="92" t="s">
        <v>524</v>
      </c>
      <c r="D618" s="74">
        <v>1</v>
      </c>
      <c r="E618" s="142">
        <v>12</v>
      </c>
      <c r="F618" s="40">
        <v>11.4777577005511</v>
      </c>
      <c r="G618" s="360">
        <v>137.7330924066132</v>
      </c>
    </row>
    <row r="619" spans="1:7">
      <c r="A619" s="78"/>
      <c r="B619" s="80"/>
      <c r="C619" s="94" t="s">
        <v>525</v>
      </c>
      <c r="D619" s="78" t="s">
        <v>28</v>
      </c>
      <c r="E619" s="110"/>
      <c r="F619" s="40"/>
      <c r="G619" s="360"/>
    </row>
    <row r="620" spans="1:7">
      <c r="A620" s="74">
        <v>42</v>
      </c>
      <c r="B620" s="76" t="s">
        <v>526</v>
      </c>
      <c r="C620" s="111" t="s">
        <v>527</v>
      </c>
      <c r="D620" s="74">
        <v>1</v>
      </c>
      <c r="E620" s="77">
        <v>14</v>
      </c>
      <c r="F620" s="40">
        <v>26.475574222800386</v>
      </c>
      <c r="G620" s="360">
        <v>370.6580391192054</v>
      </c>
    </row>
    <row r="621" spans="1:7">
      <c r="A621" s="78"/>
      <c r="B621" s="80"/>
      <c r="C621" s="112" t="s">
        <v>528</v>
      </c>
      <c r="D621" s="78" t="s">
        <v>28</v>
      </c>
      <c r="E621" s="110"/>
      <c r="F621" s="40"/>
      <c r="G621" s="360"/>
    </row>
    <row r="622" spans="1:7">
      <c r="A622" s="74">
        <v>43</v>
      </c>
      <c r="B622" s="76" t="s">
        <v>529</v>
      </c>
      <c r="C622" s="92" t="s">
        <v>530</v>
      </c>
      <c r="D622" s="74" t="s">
        <v>26</v>
      </c>
      <c r="E622" s="77">
        <v>0.28000000000000003</v>
      </c>
      <c r="F622" s="40">
        <v>351.73268260613202</v>
      </c>
      <c r="G622" s="360">
        <v>98.485151129716968</v>
      </c>
    </row>
    <row r="623" spans="1:7">
      <c r="A623" s="78"/>
      <c r="B623" s="80"/>
      <c r="C623" s="94" t="s">
        <v>531</v>
      </c>
      <c r="D623" s="78"/>
      <c r="E623" s="110"/>
      <c r="F623" s="40"/>
      <c r="G623" s="360"/>
    </row>
    <row r="624" spans="1:7" ht="28.5">
      <c r="A624" s="143">
        <v>44</v>
      </c>
      <c r="B624" s="122" t="s">
        <v>182</v>
      </c>
      <c r="C624" s="144" t="s">
        <v>532</v>
      </c>
      <c r="D624" s="143" t="s">
        <v>24</v>
      </c>
      <c r="E624" s="145">
        <v>1.3</v>
      </c>
      <c r="F624" s="40">
        <v>3.618792891193781</v>
      </c>
      <c r="G624" s="360">
        <v>4.7044307585519158</v>
      </c>
    </row>
    <row r="625" spans="1:7">
      <c r="A625" s="121">
        <v>45</v>
      </c>
      <c r="B625" s="123" t="s">
        <v>10</v>
      </c>
      <c r="C625" s="146" t="s">
        <v>533</v>
      </c>
      <c r="D625" s="143" t="s">
        <v>24</v>
      </c>
      <c r="E625" s="340" t="s">
        <v>687</v>
      </c>
      <c r="F625" s="40">
        <v>1.513313390862854</v>
      </c>
      <c r="G625" s="360">
        <v>1.8916417385785675</v>
      </c>
    </row>
    <row r="626" spans="1:7" ht="25.5" customHeight="1">
      <c r="A626" s="124"/>
      <c r="B626" s="124"/>
      <c r="C626" s="147" t="s">
        <v>534</v>
      </c>
      <c r="D626" s="121"/>
      <c r="E626" s="117"/>
      <c r="F626" s="40"/>
      <c r="G626" s="360"/>
    </row>
    <row r="627" spans="1:7" ht="28.5">
      <c r="A627" s="74">
        <v>46</v>
      </c>
      <c r="B627" s="133" t="s">
        <v>384</v>
      </c>
      <c r="C627" s="119" t="s">
        <v>535</v>
      </c>
      <c r="D627" s="31" t="s">
        <v>23</v>
      </c>
      <c r="E627" s="132">
        <v>1</v>
      </c>
      <c r="F627" s="40">
        <v>332.96949149347506</v>
      </c>
      <c r="G627" s="360">
        <v>332.96949149347506</v>
      </c>
    </row>
    <row r="628" spans="1:7">
      <c r="A628" s="78"/>
      <c r="B628" s="134"/>
      <c r="C628" s="135"/>
      <c r="D628" s="86"/>
      <c r="E628" s="136"/>
      <c r="F628" s="40"/>
      <c r="G628" s="360"/>
    </row>
    <row r="629" spans="1:7">
      <c r="A629" s="77">
        <v>47</v>
      </c>
      <c r="B629" s="148" t="s">
        <v>536</v>
      </c>
      <c r="C629" s="149" t="s">
        <v>638</v>
      </c>
      <c r="D629" s="75" t="s">
        <v>23</v>
      </c>
      <c r="E629" s="77">
        <v>8</v>
      </c>
      <c r="F629" s="40">
        <v>43.248560989374987</v>
      </c>
      <c r="G629" s="360">
        <v>345.98848791499989</v>
      </c>
    </row>
    <row r="630" spans="1:7">
      <c r="A630" s="109"/>
      <c r="B630" s="150" t="s">
        <v>537</v>
      </c>
      <c r="C630" s="151" t="s">
        <v>639</v>
      </c>
      <c r="D630" s="93"/>
      <c r="E630" s="109"/>
      <c r="F630" s="40"/>
      <c r="G630" s="360"/>
    </row>
    <row r="631" spans="1:7">
      <c r="A631" s="81"/>
      <c r="B631" s="80"/>
      <c r="D631" s="79"/>
      <c r="E631" s="110"/>
      <c r="F631" s="40"/>
      <c r="G631" s="360"/>
    </row>
    <row r="632" spans="1:7" s="22" customFormat="1" ht="29.45" customHeight="1">
      <c r="A632" s="490">
        <v>48</v>
      </c>
      <c r="B632" s="490" t="s">
        <v>538</v>
      </c>
      <c r="C632" s="491" t="s">
        <v>539</v>
      </c>
      <c r="D632" s="490" t="s">
        <v>19</v>
      </c>
      <c r="E632" s="492">
        <v>66</v>
      </c>
      <c r="F632" s="493">
        <v>0.97320916384560552</v>
      </c>
      <c r="G632" s="494">
        <v>64.231804813809958</v>
      </c>
    </row>
    <row r="633" spans="1:7" s="4" customFormat="1" ht="28.25" customHeight="1">
      <c r="A633" s="491">
        <v>49</v>
      </c>
      <c r="B633" s="491" t="s">
        <v>540</v>
      </c>
      <c r="C633" s="491" t="s">
        <v>541</v>
      </c>
      <c r="D633" s="490" t="s">
        <v>542</v>
      </c>
      <c r="E633" s="495">
        <v>0.71</v>
      </c>
      <c r="F633" s="493">
        <v>55.743200689079671</v>
      </c>
      <c r="G633" s="494">
        <v>39.577672489246567</v>
      </c>
    </row>
    <row r="634" spans="1:7">
      <c r="A634" s="496">
        <v>50</v>
      </c>
      <c r="B634" s="497" t="s">
        <v>543</v>
      </c>
      <c r="C634" s="498" t="s">
        <v>544</v>
      </c>
      <c r="D634" s="499" t="s">
        <v>23</v>
      </c>
      <c r="E634" s="500">
        <v>16</v>
      </c>
      <c r="F634" s="493">
        <v>19.558069424158887</v>
      </c>
      <c r="G634" s="494">
        <v>312.9291107865422</v>
      </c>
    </row>
    <row r="635" spans="1:7">
      <c r="A635" s="501"/>
      <c r="B635" s="502"/>
      <c r="C635" s="503" t="s">
        <v>545</v>
      </c>
      <c r="D635" s="504"/>
      <c r="E635" s="505"/>
      <c r="F635" s="493"/>
      <c r="G635" s="494"/>
    </row>
    <row r="636" spans="1:7">
      <c r="A636" s="496">
        <v>51</v>
      </c>
      <c r="B636" s="506" t="s">
        <v>546</v>
      </c>
      <c r="C636" s="498" t="s">
        <v>547</v>
      </c>
      <c r="D636" s="499" t="s">
        <v>18</v>
      </c>
      <c r="E636" s="500">
        <v>13.3</v>
      </c>
      <c r="F636" s="493">
        <v>58.54429012730742</v>
      </c>
      <c r="G636" s="494">
        <v>778.63905869318876</v>
      </c>
    </row>
    <row r="637" spans="1:7">
      <c r="A637" s="501"/>
      <c r="B637" s="507"/>
      <c r="C637" s="503" t="s">
        <v>548</v>
      </c>
      <c r="D637" s="504"/>
      <c r="E637" s="505"/>
      <c r="F637" s="493"/>
      <c r="G637" s="494"/>
    </row>
    <row r="638" spans="1:7">
      <c r="A638" s="496">
        <v>52</v>
      </c>
      <c r="B638" s="499" t="s">
        <v>549</v>
      </c>
      <c r="C638" s="498" t="s">
        <v>550</v>
      </c>
      <c r="D638" s="499" t="s">
        <v>23</v>
      </c>
      <c r="E638" s="500">
        <v>16</v>
      </c>
      <c r="F638" s="493">
        <v>19.904849414882587</v>
      </c>
      <c r="G638" s="494">
        <v>318.4775906381214</v>
      </c>
    </row>
    <row r="639" spans="1:7">
      <c r="A639" s="501"/>
      <c r="B639" s="504"/>
      <c r="C639" s="503" t="s">
        <v>551</v>
      </c>
      <c r="D639" s="504"/>
      <c r="E639" s="505"/>
      <c r="F639" s="493"/>
      <c r="G639" s="494"/>
    </row>
    <row r="640" spans="1:7">
      <c r="A640" s="496">
        <v>53</v>
      </c>
      <c r="B640" s="508" t="s">
        <v>181</v>
      </c>
      <c r="C640" s="498" t="s">
        <v>552</v>
      </c>
      <c r="D640" s="499">
        <v>100</v>
      </c>
      <c r="E640" s="500">
        <v>0.2</v>
      </c>
      <c r="F640" s="493">
        <v>136.80033752497695</v>
      </c>
      <c r="G640" s="494">
        <v>27.360067504995392</v>
      </c>
    </row>
    <row r="641" spans="1:7">
      <c r="A641" s="501"/>
      <c r="B641" s="509"/>
      <c r="C641" s="503" t="s">
        <v>553</v>
      </c>
      <c r="D641" s="504" t="s">
        <v>17</v>
      </c>
      <c r="E641" s="505"/>
      <c r="F641" s="493"/>
      <c r="G641" s="494"/>
    </row>
    <row r="642" spans="1:7">
      <c r="A642" s="496">
        <v>54</v>
      </c>
      <c r="B642" s="499" t="s">
        <v>92</v>
      </c>
      <c r="C642" s="498" t="s">
        <v>554</v>
      </c>
      <c r="D642" s="499" t="s">
        <v>16</v>
      </c>
      <c r="E642" s="500">
        <v>0.1</v>
      </c>
      <c r="F642" s="493">
        <v>1213.1834230292725</v>
      </c>
      <c r="G642" s="494">
        <v>121.31834230292725</v>
      </c>
    </row>
    <row r="643" spans="1:7">
      <c r="A643" s="501"/>
      <c r="B643" s="509"/>
      <c r="C643" s="503" t="s">
        <v>555</v>
      </c>
      <c r="D643" s="504"/>
      <c r="E643" s="505"/>
      <c r="F643" s="493"/>
      <c r="G643" s="494"/>
    </row>
    <row r="644" spans="1:7">
      <c r="A644" s="510">
        <v>55</v>
      </c>
      <c r="B644" s="511" t="s">
        <v>211</v>
      </c>
      <c r="C644" s="512" t="s">
        <v>556</v>
      </c>
      <c r="D644" s="511" t="s">
        <v>16</v>
      </c>
      <c r="E644" s="513">
        <v>0.06</v>
      </c>
      <c r="F644" s="493">
        <v>544.01498969267288</v>
      </c>
      <c r="G644" s="494">
        <v>32.640899381560374</v>
      </c>
    </row>
    <row r="645" spans="1:7">
      <c r="A645" s="496">
        <v>56</v>
      </c>
      <c r="B645" s="514" t="s">
        <v>557</v>
      </c>
      <c r="C645" s="515" t="s">
        <v>105</v>
      </c>
      <c r="D645" s="496">
        <v>100</v>
      </c>
      <c r="E645" s="499">
        <v>1.6</v>
      </c>
      <c r="F645" s="493">
        <v>107.62992972091051</v>
      </c>
      <c r="G645" s="494">
        <v>172.20788755345683</v>
      </c>
    </row>
    <row r="646" spans="1:7">
      <c r="A646" s="501"/>
      <c r="B646" s="501"/>
      <c r="C646" s="507" t="s">
        <v>558</v>
      </c>
      <c r="D646" s="501" t="s">
        <v>24</v>
      </c>
      <c r="E646" s="504"/>
      <c r="F646" s="493"/>
      <c r="G646" s="494"/>
    </row>
    <row r="647" spans="1:7">
      <c r="A647" s="496">
        <v>57</v>
      </c>
      <c r="B647" s="496" t="s">
        <v>307</v>
      </c>
      <c r="C647" s="498" t="s">
        <v>308</v>
      </c>
      <c r="D647" s="500" t="s">
        <v>16</v>
      </c>
      <c r="E647" s="500">
        <v>74</v>
      </c>
      <c r="F647" s="493">
        <v>1.9695803632820568</v>
      </c>
      <c r="G647" s="494">
        <v>145.74894688287219</v>
      </c>
    </row>
    <row r="648" spans="1:7">
      <c r="A648" s="501"/>
      <c r="B648" s="501" t="s">
        <v>309</v>
      </c>
      <c r="C648" s="503" t="s">
        <v>559</v>
      </c>
      <c r="D648" s="504"/>
      <c r="E648" s="505"/>
      <c r="F648" s="493"/>
      <c r="G648" s="494"/>
    </row>
    <row r="649" spans="1:7">
      <c r="A649" s="496">
        <v>58</v>
      </c>
      <c r="B649" s="496" t="s">
        <v>560</v>
      </c>
      <c r="C649" s="516" t="s">
        <v>561</v>
      </c>
      <c r="D649" s="496" t="s">
        <v>24</v>
      </c>
      <c r="E649" s="499">
        <v>16</v>
      </c>
      <c r="F649" s="493">
        <v>3.618792891193781</v>
      </c>
      <c r="G649" s="494">
        <v>57.900686259100496</v>
      </c>
    </row>
    <row r="650" spans="1:7">
      <c r="A650" s="501"/>
      <c r="B650" s="509"/>
      <c r="C650" s="517" t="s">
        <v>562</v>
      </c>
      <c r="D650" s="518"/>
      <c r="E650" s="505"/>
      <c r="F650" s="493"/>
      <c r="G650" s="494"/>
    </row>
    <row r="651" spans="1:7">
      <c r="A651" s="496">
        <v>59</v>
      </c>
      <c r="B651" s="499" t="s">
        <v>311</v>
      </c>
      <c r="C651" s="498" t="s">
        <v>198</v>
      </c>
      <c r="D651" s="499" t="s">
        <v>24</v>
      </c>
      <c r="E651" s="500">
        <v>9.4</v>
      </c>
      <c r="F651" s="493">
        <v>6.2180296511493767</v>
      </c>
      <c r="G651" s="494">
        <v>58.449478720804144</v>
      </c>
    </row>
    <row r="652" spans="1:7">
      <c r="A652" s="501"/>
      <c r="B652" s="504"/>
      <c r="C652" s="503" t="s">
        <v>563</v>
      </c>
      <c r="D652" s="504"/>
      <c r="E652" s="505"/>
      <c r="F652" s="493"/>
      <c r="G652" s="494"/>
    </row>
    <row r="653" spans="1:7" s="80" customFormat="1" ht="25.5" customHeight="1">
      <c r="A653" s="503">
        <v>60</v>
      </c>
      <c r="B653" s="503" t="s">
        <v>313</v>
      </c>
      <c r="C653" s="503" t="s">
        <v>359</v>
      </c>
      <c r="D653" s="503" t="s">
        <v>188</v>
      </c>
      <c r="E653" s="519">
        <v>0.1</v>
      </c>
      <c r="F653" s="493">
        <v>98.479018164102825</v>
      </c>
      <c r="G653" s="494">
        <v>9.8479018164102836</v>
      </c>
    </row>
    <row r="654" spans="1:7" ht="28.5">
      <c r="A654" s="496">
        <v>61</v>
      </c>
      <c r="B654" s="496" t="s">
        <v>564</v>
      </c>
      <c r="C654" s="498" t="s">
        <v>565</v>
      </c>
      <c r="D654" s="499" t="s">
        <v>26</v>
      </c>
      <c r="E654" s="520">
        <v>1.4</v>
      </c>
      <c r="F654" s="493">
        <v>92.125328929465894</v>
      </c>
      <c r="G654" s="494">
        <v>128.97546050125226</v>
      </c>
    </row>
    <row r="655" spans="1:7">
      <c r="A655" s="501"/>
      <c r="B655" s="501"/>
      <c r="C655" s="503" t="s">
        <v>566</v>
      </c>
      <c r="D655" s="504"/>
      <c r="E655" s="505"/>
      <c r="F655" s="493"/>
      <c r="G655" s="494"/>
    </row>
    <row r="656" spans="1:7">
      <c r="A656" s="496">
        <v>62</v>
      </c>
      <c r="B656" s="521" t="s">
        <v>390</v>
      </c>
      <c r="C656" s="498" t="s">
        <v>691</v>
      </c>
      <c r="D656" s="499" t="s">
        <v>26</v>
      </c>
      <c r="E656" s="522">
        <v>1.35</v>
      </c>
      <c r="F656" s="493">
        <v>44.25107029438287</v>
      </c>
      <c r="G656" s="494">
        <v>59.738944897416879</v>
      </c>
    </row>
    <row r="657" spans="1:7">
      <c r="A657" s="501"/>
      <c r="B657" s="502"/>
      <c r="C657" s="503" t="s">
        <v>567</v>
      </c>
      <c r="D657" s="504"/>
      <c r="E657" s="523"/>
      <c r="F657" s="493"/>
      <c r="G657" s="494"/>
    </row>
    <row r="658" spans="1:7">
      <c r="A658" s="496">
        <v>63</v>
      </c>
      <c r="B658" s="496" t="s">
        <v>568</v>
      </c>
      <c r="C658" s="498" t="s">
        <v>569</v>
      </c>
      <c r="D658" s="499" t="s">
        <v>23</v>
      </c>
      <c r="E658" s="500">
        <v>8</v>
      </c>
      <c r="F658" s="493">
        <v>2.6817093796044431</v>
      </c>
      <c r="G658" s="494">
        <v>21.453675036835545</v>
      </c>
    </row>
    <row r="659" spans="1:7">
      <c r="A659" s="501"/>
      <c r="B659" s="501"/>
      <c r="C659" s="503" t="s">
        <v>570</v>
      </c>
      <c r="D659" s="504"/>
      <c r="E659" s="518"/>
      <c r="F659" s="493"/>
      <c r="G659" s="494"/>
    </row>
    <row r="660" spans="1:7" ht="20.100000000000001" customHeight="1">
      <c r="A660" s="223">
        <v>64</v>
      </c>
      <c r="B660" s="490" t="s">
        <v>571</v>
      </c>
      <c r="C660" s="491" t="s">
        <v>572</v>
      </c>
      <c r="D660" s="239" t="s">
        <v>23</v>
      </c>
      <c r="E660" s="524">
        <v>1</v>
      </c>
      <c r="F660" s="493">
        <v>6.9090604579291011</v>
      </c>
      <c r="G660" s="494">
        <v>6.9090604579291011</v>
      </c>
    </row>
    <row r="661" spans="1:7" ht="24" customHeight="1">
      <c r="A661" s="239">
        <v>65</v>
      </c>
      <c r="B661" s="490" t="s">
        <v>573</v>
      </c>
      <c r="C661" s="491" t="s">
        <v>574</v>
      </c>
      <c r="D661" s="490" t="s">
        <v>41</v>
      </c>
      <c r="E661" s="525">
        <v>8</v>
      </c>
      <c r="F661" s="493">
        <v>1.5873626450131284</v>
      </c>
      <c r="G661" s="494">
        <v>12.698901160105027</v>
      </c>
    </row>
    <row r="662" spans="1:7" ht="44.25" customHeight="1">
      <c r="A662" s="223">
        <v>66</v>
      </c>
      <c r="B662" s="490" t="s">
        <v>8</v>
      </c>
      <c r="C662" s="491" t="s">
        <v>575</v>
      </c>
      <c r="D662" s="239" t="s">
        <v>28</v>
      </c>
      <c r="E662" s="524">
        <v>255</v>
      </c>
      <c r="F662" s="493">
        <v>7.4049254150274593E-2</v>
      </c>
      <c r="G662" s="494">
        <v>18.882559808320021</v>
      </c>
    </row>
    <row r="663" spans="1:7" s="279" customFormat="1" ht="14.65">
      <c r="A663" s="341"/>
      <c r="B663" s="526"/>
      <c r="C663" s="527" t="s">
        <v>726</v>
      </c>
      <c r="D663" s="341"/>
      <c r="E663" s="438"/>
      <c r="F663" s="528"/>
      <c r="G663" s="529"/>
    </row>
    <row r="664" spans="1:7" s="534" customFormat="1">
      <c r="A664" s="221">
        <v>1</v>
      </c>
      <c r="B664" s="219" t="s">
        <v>702</v>
      </c>
      <c r="C664" s="342" t="s">
        <v>703</v>
      </c>
      <c r="D664" s="530" t="s">
        <v>18</v>
      </c>
      <c r="E664" s="531">
        <v>2.1</v>
      </c>
      <c r="F664" s="532">
        <v>12.106507126902832</v>
      </c>
      <c r="G664" s="533">
        <f>F664*E664</f>
        <v>25.423664966495949</v>
      </c>
    </row>
    <row r="665" spans="1:7" s="534" customFormat="1">
      <c r="A665" s="200">
        <v>2</v>
      </c>
      <c r="B665" s="239" t="s">
        <v>704</v>
      </c>
      <c r="C665" s="535" t="s">
        <v>734</v>
      </c>
      <c r="D665" s="530" t="s">
        <v>18</v>
      </c>
      <c r="E665" s="536">
        <v>0.15</v>
      </c>
      <c r="F665" s="532">
        <v>1.513313390862854</v>
      </c>
      <c r="G665" s="533">
        <f t="shared" ref="G665:G696" si="1">F665*E665</f>
        <v>0.22699700862942809</v>
      </c>
    </row>
    <row r="666" spans="1:7" s="280" customFormat="1">
      <c r="A666" s="200">
        <v>1</v>
      </c>
      <c r="B666" s="219" t="s">
        <v>705</v>
      </c>
      <c r="C666" s="342" t="s">
        <v>725</v>
      </c>
      <c r="D666" s="341" t="s">
        <v>18</v>
      </c>
      <c r="E666" s="414">
        <v>0.18</v>
      </c>
      <c r="F666" s="532">
        <v>13.776571301757434</v>
      </c>
      <c r="G666" s="533">
        <f t="shared" si="1"/>
        <v>2.4797828343163379</v>
      </c>
    </row>
    <row r="667" spans="1:7" s="534" customFormat="1">
      <c r="A667" s="800">
        <v>3</v>
      </c>
      <c r="B667" s="803" t="s">
        <v>706</v>
      </c>
      <c r="C667" s="658" t="s">
        <v>707</v>
      </c>
      <c r="D667" s="800" t="s">
        <v>24</v>
      </c>
      <c r="E667" s="805">
        <v>1.8</v>
      </c>
      <c r="F667" s="532">
        <v>63.901195732958463</v>
      </c>
      <c r="G667" s="533">
        <f t="shared" si="1"/>
        <v>115.02215231932523</v>
      </c>
    </row>
    <row r="668" spans="1:7" s="534" customFormat="1">
      <c r="A668" s="801"/>
      <c r="B668" s="804"/>
      <c r="C668" s="659"/>
      <c r="D668" s="801"/>
      <c r="E668" s="806"/>
      <c r="F668" s="532"/>
      <c r="G668" s="533">
        <f t="shared" si="1"/>
        <v>0</v>
      </c>
    </row>
    <row r="669" spans="1:7" s="279" customFormat="1">
      <c r="A669" s="802"/>
      <c r="B669" s="804"/>
      <c r="C669" s="659"/>
      <c r="D669" s="801"/>
      <c r="E669" s="806"/>
      <c r="F669" s="532"/>
      <c r="G669" s="533">
        <f t="shared" si="1"/>
        <v>0</v>
      </c>
    </row>
    <row r="670" spans="1:7" s="279" customFormat="1">
      <c r="A670" s="221">
        <v>4</v>
      </c>
      <c r="B670" s="219" t="s">
        <v>211</v>
      </c>
      <c r="C670" s="342" t="s">
        <v>708</v>
      </c>
      <c r="D670" s="221" t="s">
        <v>16</v>
      </c>
      <c r="E670" s="537">
        <v>8.5000000000000006E-3</v>
      </c>
      <c r="F670" s="532">
        <v>414.67582324153773</v>
      </c>
      <c r="G670" s="533">
        <f t="shared" si="1"/>
        <v>3.5247444975530708</v>
      </c>
    </row>
    <row r="671" spans="1:7" s="281" customFormat="1" ht="28.5">
      <c r="A671" s="538">
        <v>5</v>
      </c>
      <c r="B671" s="539" t="s">
        <v>709</v>
      </c>
      <c r="C671" s="540" t="s">
        <v>710</v>
      </c>
      <c r="D671" s="538" t="s">
        <v>28</v>
      </c>
      <c r="E671" s="541">
        <v>54</v>
      </c>
      <c r="F671" s="532">
        <v>6.8539258234749552</v>
      </c>
      <c r="G671" s="533">
        <f t="shared" si="1"/>
        <v>370.11199446764761</v>
      </c>
    </row>
    <row r="672" spans="1:7" s="281" customFormat="1">
      <c r="A672" s="538">
        <v>7</v>
      </c>
      <c r="B672" s="539" t="s">
        <v>711</v>
      </c>
      <c r="C672" s="540" t="s">
        <v>712</v>
      </c>
      <c r="D672" s="538" t="s">
        <v>28</v>
      </c>
      <c r="E672" s="541">
        <v>51</v>
      </c>
      <c r="F672" s="532">
        <v>2.3593356596177677</v>
      </c>
      <c r="G672" s="533">
        <f t="shared" si="1"/>
        <v>120.32611864050615</v>
      </c>
    </row>
    <row r="673" spans="1:7" s="282" customFormat="1">
      <c r="A673" s="637">
        <v>1</v>
      </c>
      <c r="B673" s="640" t="s">
        <v>103</v>
      </c>
      <c r="C673" s="637" t="s">
        <v>713</v>
      </c>
      <c r="D673" s="637" t="s">
        <v>16</v>
      </c>
      <c r="E673" s="646">
        <v>0.06</v>
      </c>
      <c r="F673" s="532">
        <v>1124.1341568385744</v>
      </c>
      <c r="G673" s="533">
        <f t="shared" si="1"/>
        <v>67.448049410314468</v>
      </c>
    </row>
    <row r="674" spans="1:7" s="282" customFormat="1">
      <c r="A674" s="638"/>
      <c r="B674" s="641"/>
      <c r="C674" s="638"/>
      <c r="D674" s="638"/>
      <c r="E674" s="647"/>
      <c r="F674" s="532"/>
      <c r="G674" s="533">
        <f t="shared" si="1"/>
        <v>0</v>
      </c>
    </row>
    <row r="675" spans="1:7" s="282" customFormat="1">
      <c r="A675" s="638"/>
      <c r="B675" s="641"/>
      <c r="C675" s="638"/>
      <c r="D675" s="638"/>
      <c r="E675" s="647"/>
      <c r="F675" s="532"/>
      <c r="G675" s="533">
        <f t="shared" si="1"/>
        <v>0</v>
      </c>
    </row>
    <row r="676" spans="1:7" s="283" customFormat="1">
      <c r="A676" s="639"/>
      <c r="B676" s="642"/>
      <c r="C676" s="639"/>
      <c r="D676" s="639"/>
      <c r="E676" s="648"/>
      <c r="F676" s="532"/>
      <c r="G676" s="533">
        <f t="shared" si="1"/>
        <v>0</v>
      </c>
    </row>
    <row r="677" spans="1:7" s="284" customFormat="1" ht="42.75">
      <c r="A677" s="538">
        <v>9</v>
      </c>
      <c r="B677" s="341" t="s">
        <v>714</v>
      </c>
      <c r="C677" s="220" t="s">
        <v>727</v>
      </c>
      <c r="D677" s="341" t="s">
        <v>23</v>
      </c>
      <c r="E677" s="542">
        <v>1</v>
      </c>
      <c r="F677" s="532">
        <v>555.97391983608361</v>
      </c>
      <c r="G677" s="533">
        <f t="shared" si="1"/>
        <v>555.97391983608361</v>
      </c>
    </row>
    <row r="678" spans="1:7" s="281" customFormat="1">
      <c r="A678" s="538">
        <v>10</v>
      </c>
      <c r="B678" s="539" t="s">
        <v>241</v>
      </c>
      <c r="C678" s="540" t="s">
        <v>715</v>
      </c>
      <c r="D678" s="538" t="s">
        <v>23</v>
      </c>
      <c r="E678" s="541">
        <v>2</v>
      </c>
      <c r="F678" s="532">
        <v>9.9973948649157371</v>
      </c>
      <c r="G678" s="533">
        <f t="shared" si="1"/>
        <v>19.994789729831474</v>
      </c>
    </row>
    <row r="679" spans="1:7" s="281" customFormat="1">
      <c r="A679" s="538">
        <v>11</v>
      </c>
      <c r="B679" s="539" t="s">
        <v>241</v>
      </c>
      <c r="C679" s="540" t="s">
        <v>716</v>
      </c>
      <c r="D679" s="538" t="s">
        <v>23</v>
      </c>
      <c r="E679" s="541">
        <v>1</v>
      </c>
      <c r="F679" s="532">
        <v>7.8366376288107231</v>
      </c>
      <c r="G679" s="533">
        <f t="shared" si="1"/>
        <v>7.8366376288107231</v>
      </c>
    </row>
    <row r="680" spans="1:7" s="281" customFormat="1">
      <c r="A680" s="538">
        <v>12</v>
      </c>
      <c r="B680" s="539" t="s">
        <v>238</v>
      </c>
      <c r="C680" s="540" t="s">
        <v>396</v>
      </c>
      <c r="D680" s="538" t="s">
        <v>23</v>
      </c>
      <c r="E680" s="541">
        <v>2</v>
      </c>
      <c r="F680" s="532">
        <v>5.7602965424370236</v>
      </c>
      <c r="G680" s="533">
        <f t="shared" si="1"/>
        <v>11.520593084874047</v>
      </c>
    </row>
    <row r="681" spans="1:7" s="284" customFormat="1">
      <c r="A681" s="538">
        <v>13</v>
      </c>
      <c r="B681" s="341" t="s">
        <v>383</v>
      </c>
      <c r="C681" s="220" t="s">
        <v>732</v>
      </c>
      <c r="D681" s="341" t="s">
        <v>23</v>
      </c>
      <c r="E681" s="543">
        <v>1</v>
      </c>
      <c r="F681" s="532">
        <v>19.006317723223127</v>
      </c>
      <c r="G681" s="533">
        <f t="shared" si="1"/>
        <v>19.006317723223127</v>
      </c>
    </row>
    <row r="682" spans="1:7" s="284" customFormat="1">
      <c r="A682" s="538">
        <v>14</v>
      </c>
      <c r="B682" s="341" t="s">
        <v>8</v>
      </c>
      <c r="C682" s="544" t="s">
        <v>724</v>
      </c>
      <c r="D682" s="341" t="s">
        <v>28</v>
      </c>
      <c r="E682" s="543">
        <v>1.6</v>
      </c>
      <c r="F682" s="532">
        <v>2.1474283703579631</v>
      </c>
      <c r="G682" s="533">
        <f t="shared" si="1"/>
        <v>3.4358853925727413</v>
      </c>
    </row>
    <row r="683" spans="1:7" s="284" customFormat="1">
      <c r="A683" s="538">
        <v>15</v>
      </c>
      <c r="B683" s="526" t="s">
        <v>717</v>
      </c>
      <c r="C683" s="544" t="s">
        <v>735</v>
      </c>
      <c r="D683" s="341" t="s">
        <v>358</v>
      </c>
      <c r="E683" s="438">
        <v>7.1999999999999995E-2</v>
      </c>
      <c r="F683" s="532">
        <v>107.71459134294584</v>
      </c>
      <c r="G683" s="533">
        <f t="shared" si="1"/>
        <v>7.7554505766921</v>
      </c>
    </row>
    <row r="684" spans="1:7" s="284" customFormat="1">
      <c r="A684" s="538">
        <v>16</v>
      </c>
      <c r="B684" s="341" t="s">
        <v>271</v>
      </c>
      <c r="C684" s="544" t="s">
        <v>728</v>
      </c>
      <c r="D684" s="341" t="s">
        <v>111</v>
      </c>
      <c r="E684" s="442">
        <v>0.09</v>
      </c>
      <c r="F684" s="532">
        <v>170.13941105600546</v>
      </c>
      <c r="G684" s="533">
        <f t="shared" si="1"/>
        <v>15.31254699504049</v>
      </c>
    </row>
    <row r="685" spans="1:7" s="284" customFormat="1">
      <c r="A685" s="341"/>
      <c r="B685" s="341"/>
      <c r="C685" s="544"/>
      <c r="D685" s="341"/>
      <c r="E685" s="545"/>
      <c r="F685" s="532"/>
      <c r="G685" s="533">
        <f t="shared" si="1"/>
        <v>0</v>
      </c>
    </row>
    <row r="686" spans="1:7" s="284" customFormat="1">
      <c r="A686" s="341"/>
      <c r="B686" s="341"/>
      <c r="C686" s="544"/>
      <c r="D686" s="341"/>
      <c r="E686" s="545"/>
      <c r="F686" s="532"/>
      <c r="G686" s="533">
        <f t="shared" si="1"/>
        <v>0</v>
      </c>
    </row>
    <row r="687" spans="1:7" s="284" customFormat="1">
      <c r="A687" s="538">
        <v>17</v>
      </c>
      <c r="B687" s="341" t="s">
        <v>718</v>
      </c>
      <c r="C687" s="544" t="s">
        <v>733</v>
      </c>
      <c r="D687" s="341" t="s">
        <v>23</v>
      </c>
      <c r="E687" s="543">
        <v>1</v>
      </c>
      <c r="F687" s="532">
        <v>3.3728945930323291</v>
      </c>
      <c r="G687" s="533">
        <f t="shared" si="1"/>
        <v>3.3728945930323291</v>
      </c>
    </row>
    <row r="688" spans="1:7" s="284" customFormat="1">
      <c r="A688" s="538">
        <v>18</v>
      </c>
      <c r="B688" s="526" t="s">
        <v>719</v>
      </c>
      <c r="C688" s="544" t="s">
        <v>736</v>
      </c>
      <c r="D688" s="341" t="s">
        <v>23</v>
      </c>
      <c r="E688" s="543">
        <v>1</v>
      </c>
      <c r="F688" s="532">
        <v>13.579438818106906</v>
      </c>
      <c r="G688" s="533">
        <f t="shared" si="1"/>
        <v>13.579438818106906</v>
      </c>
    </row>
    <row r="689" spans="1:7" s="285" customFormat="1">
      <c r="A689" s="538">
        <v>19</v>
      </c>
      <c r="B689" s="539" t="s">
        <v>720</v>
      </c>
      <c r="C689" s="540" t="s">
        <v>721</v>
      </c>
      <c r="D689" s="538" t="s">
        <v>0</v>
      </c>
      <c r="E689" s="546">
        <v>5</v>
      </c>
      <c r="F689" s="532">
        <v>0.77011224316285587</v>
      </c>
      <c r="G689" s="533">
        <f t="shared" si="1"/>
        <v>3.8505612158142792</v>
      </c>
    </row>
    <row r="690" spans="1:7" s="282" customFormat="1">
      <c r="A690" s="637">
        <v>1</v>
      </c>
      <c r="B690" s="640" t="s">
        <v>722</v>
      </c>
      <c r="C690" s="637" t="s">
        <v>723</v>
      </c>
      <c r="D690" s="637" t="s">
        <v>41</v>
      </c>
      <c r="E690" s="646">
        <v>0.01</v>
      </c>
      <c r="F690" s="532">
        <v>32.04572811582868</v>
      </c>
      <c r="G690" s="533">
        <f t="shared" si="1"/>
        <v>0.32045728115828681</v>
      </c>
    </row>
    <row r="691" spans="1:7" s="282" customFormat="1">
      <c r="A691" s="638"/>
      <c r="B691" s="641"/>
      <c r="C691" s="638"/>
      <c r="D691" s="638"/>
      <c r="E691" s="647"/>
      <c r="F691" s="532"/>
      <c r="G691" s="533">
        <f t="shared" si="1"/>
        <v>0</v>
      </c>
    </row>
    <row r="692" spans="1:7" s="282" customFormat="1">
      <c r="A692" s="638"/>
      <c r="B692" s="641"/>
      <c r="C692" s="638"/>
      <c r="D692" s="638"/>
      <c r="E692" s="647"/>
      <c r="F692" s="532"/>
      <c r="G692" s="533">
        <f t="shared" si="1"/>
        <v>0</v>
      </c>
    </row>
    <row r="693" spans="1:7" s="283" customFormat="1">
      <c r="A693" s="639"/>
      <c r="B693" s="642"/>
      <c r="C693" s="639"/>
      <c r="D693" s="639"/>
      <c r="E693" s="648"/>
      <c r="F693" s="532"/>
      <c r="G693" s="533">
        <f t="shared" si="1"/>
        <v>0</v>
      </c>
    </row>
    <row r="694" spans="1:7" customFormat="1" ht="20.25" customHeight="1">
      <c r="A694" s="239"/>
      <c r="B694" s="252"/>
      <c r="C694" s="547" t="s">
        <v>729</v>
      </c>
      <c r="D694" s="344"/>
      <c r="E694" s="542"/>
      <c r="F694" s="532"/>
      <c r="G694" s="533">
        <f t="shared" si="1"/>
        <v>0</v>
      </c>
    </row>
    <row r="695" spans="1:7" customFormat="1" ht="20.25" customHeight="1">
      <c r="A695" s="223">
        <v>1</v>
      </c>
      <c r="B695" s="219" t="s">
        <v>523</v>
      </c>
      <c r="C695" s="544" t="s">
        <v>730</v>
      </c>
      <c r="D695" s="341" t="s">
        <v>247</v>
      </c>
      <c r="E695" s="414">
        <v>0.1</v>
      </c>
      <c r="F695" s="532">
        <v>112.56992277376452</v>
      </c>
      <c r="G695" s="533">
        <f t="shared" si="1"/>
        <v>11.256992277376453</v>
      </c>
    </row>
    <row r="696" spans="1:7" customFormat="1" ht="20.25" customHeight="1">
      <c r="A696" s="223">
        <v>2</v>
      </c>
      <c r="B696" s="219" t="s">
        <v>526</v>
      </c>
      <c r="C696" s="544" t="s">
        <v>731</v>
      </c>
      <c r="D696" s="341" t="s">
        <v>26</v>
      </c>
      <c r="E696" s="414">
        <v>0.09</v>
      </c>
      <c r="F696" s="532">
        <v>136.98984557033569</v>
      </c>
      <c r="G696" s="533">
        <f t="shared" si="1"/>
        <v>12.329086101330212</v>
      </c>
    </row>
    <row r="697" spans="1:7" ht="13.8" customHeight="1">
      <c r="A697" s="548"/>
      <c r="B697" s="549"/>
      <c r="C697" s="548" t="s">
        <v>636</v>
      </c>
      <c r="D697" s="550"/>
      <c r="E697" s="551"/>
      <c r="F697" s="552"/>
      <c r="G697" s="553"/>
    </row>
    <row r="698" spans="1:7" ht="15" customHeight="1">
      <c r="A698" s="554">
        <v>1</v>
      </c>
      <c r="B698" s="555" t="s">
        <v>581</v>
      </c>
      <c r="C698" s="556" t="s">
        <v>582</v>
      </c>
      <c r="D698" s="557" t="s">
        <v>23</v>
      </c>
      <c r="E698" s="558">
        <v>1</v>
      </c>
      <c r="F698" s="559">
        <f>140.87923351637/1.2</f>
        <v>117.39936126364167</v>
      </c>
      <c r="G698" s="560">
        <v>140.87923351637039</v>
      </c>
    </row>
    <row r="699" spans="1:7" ht="15" customHeight="1">
      <c r="A699" s="561"/>
      <c r="B699" s="562">
        <v>9</v>
      </c>
      <c r="C699" s="563" t="s">
        <v>583</v>
      </c>
      <c r="D699" s="564"/>
      <c r="E699" s="565"/>
      <c r="F699" s="559"/>
      <c r="G699" s="560"/>
    </row>
    <row r="700" spans="1:7" ht="15" customHeight="1">
      <c r="A700" s="554">
        <v>2</v>
      </c>
      <c r="B700" s="566" t="s">
        <v>576</v>
      </c>
      <c r="C700" s="567" t="s">
        <v>584</v>
      </c>
      <c r="D700" s="554" t="s">
        <v>23</v>
      </c>
      <c r="E700" s="568">
        <v>1</v>
      </c>
      <c r="F700" s="559">
        <v>36.44582864075285</v>
      </c>
      <c r="G700" s="560">
        <f>E700*F700</f>
        <v>36.44582864075285</v>
      </c>
    </row>
    <row r="701" spans="1:7" ht="15" customHeight="1">
      <c r="A701" s="561"/>
      <c r="B701" s="569"/>
      <c r="C701" s="570" t="s">
        <v>585</v>
      </c>
      <c r="D701" s="561"/>
      <c r="E701" s="562"/>
      <c r="F701" s="559">
        <v>0</v>
      </c>
      <c r="G701" s="560">
        <f t="shared" ref="G701:G715" si="2">E701*F701</f>
        <v>0</v>
      </c>
    </row>
    <row r="702" spans="1:7" ht="15" customHeight="1">
      <c r="A702" s="571">
        <v>3</v>
      </c>
      <c r="B702" s="572" t="s">
        <v>577</v>
      </c>
      <c r="C702" s="573" t="s">
        <v>586</v>
      </c>
      <c r="D702" s="571" t="s">
        <v>23</v>
      </c>
      <c r="E702" s="574">
        <v>1</v>
      </c>
      <c r="F702" s="559">
        <v>24.052157597675134</v>
      </c>
      <c r="G702" s="560">
        <f t="shared" si="2"/>
        <v>24.052157597675134</v>
      </c>
    </row>
    <row r="703" spans="1:7" ht="15" customHeight="1">
      <c r="A703" s="554">
        <v>4</v>
      </c>
      <c r="B703" s="555" t="s">
        <v>587</v>
      </c>
      <c r="C703" s="556" t="s">
        <v>588</v>
      </c>
      <c r="D703" s="557" t="s">
        <v>23</v>
      </c>
      <c r="E703" s="568">
        <v>2</v>
      </c>
      <c r="F703" s="559">
        <v>17.151799863247856</v>
      </c>
      <c r="G703" s="560">
        <f t="shared" si="2"/>
        <v>34.303599726495712</v>
      </c>
    </row>
    <row r="704" spans="1:7" ht="15" customHeight="1">
      <c r="A704" s="56"/>
      <c r="B704" s="72"/>
      <c r="C704" s="58"/>
      <c r="D704" s="73"/>
      <c r="E704" s="62"/>
      <c r="F704" s="575">
        <v>0</v>
      </c>
      <c r="G704" s="560"/>
    </row>
    <row r="705" spans="1:7" ht="15" customHeight="1">
      <c r="A705" s="50">
        <v>5</v>
      </c>
      <c r="B705" s="51" t="s">
        <v>589</v>
      </c>
      <c r="C705" s="52" t="s">
        <v>590</v>
      </c>
      <c r="D705" s="53" t="s">
        <v>23</v>
      </c>
      <c r="E705" s="55">
        <v>2</v>
      </c>
      <c r="F705" s="575">
        <v>5.7999550991028679</v>
      </c>
      <c r="G705" s="560">
        <f t="shared" si="2"/>
        <v>11.599910198205736</v>
      </c>
    </row>
    <row r="706" spans="1:7" ht="15" customHeight="1">
      <c r="A706" s="56"/>
      <c r="B706" s="72"/>
      <c r="C706" s="58" t="s">
        <v>591</v>
      </c>
      <c r="D706" s="73"/>
      <c r="E706" s="62"/>
      <c r="F706" s="575">
        <v>0</v>
      </c>
      <c r="G706" s="560"/>
    </row>
    <row r="707" spans="1:7" ht="15" customHeight="1">
      <c r="A707" s="50">
        <v>6</v>
      </c>
      <c r="B707" s="51" t="s">
        <v>8</v>
      </c>
      <c r="C707" s="52" t="s">
        <v>592</v>
      </c>
      <c r="D707" s="53" t="s">
        <v>23</v>
      </c>
      <c r="E707" s="55">
        <v>2</v>
      </c>
      <c r="F707" s="575">
        <v>0.98732338867032798</v>
      </c>
      <c r="G707" s="560">
        <f t="shared" si="2"/>
        <v>1.974646777340656</v>
      </c>
    </row>
    <row r="708" spans="1:7" ht="15" customHeight="1">
      <c r="A708" s="56"/>
      <c r="B708" s="72"/>
      <c r="C708" s="58" t="s">
        <v>593</v>
      </c>
      <c r="D708" s="73"/>
      <c r="E708" s="62"/>
      <c r="F708" s="575"/>
      <c r="G708" s="560"/>
    </row>
    <row r="709" spans="1:7" ht="15" customHeight="1">
      <c r="A709" s="50">
        <v>7</v>
      </c>
      <c r="B709" s="51" t="s">
        <v>8</v>
      </c>
      <c r="C709" s="52" t="s">
        <v>594</v>
      </c>
      <c r="D709" s="53" t="s">
        <v>23</v>
      </c>
      <c r="E709" s="55">
        <v>2</v>
      </c>
      <c r="F709" s="575">
        <v>1.1107388122541191</v>
      </c>
      <c r="G709" s="560">
        <f t="shared" si="2"/>
        <v>2.2214776245082382</v>
      </c>
    </row>
    <row r="710" spans="1:7" ht="15" customHeight="1">
      <c r="A710" s="56"/>
      <c r="B710" s="72"/>
      <c r="C710" s="58" t="s">
        <v>595</v>
      </c>
      <c r="D710" s="73"/>
      <c r="E710" s="62"/>
      <c r="F710" s="575">
        <v>0</v>
      </c>
      <c r="G710" s="560"/>
    </row>
    <row r="711" spans="1:7" ht="15" customHeight="1">
      <c r="A711" s="50">
        <v>8</v>
      </c>
      <c r="B711" s="51" t="s">
        <v>587</v>
      </c>
      <c r="C711" s="52" t="s">
        <v>596</v>
      </c>
      <c r="D711" s="53" t="s">
        <v>23</v>
      </c>
      <c r="E711" s="55">
        <v>2</v>
      </c>
      <c r="F711" s="575">
        <v>19.249862064172302</v>
      </c>
      <c r="G711" s="560">
        <f t="shared" si="2"/>
        <v>38.499724128344603</v>
      </c>
    </row>
    <row r="712" spans="1:7" ht="15" customHeight="1">
      <c r="A712" s="56"/>
      <c r="B712" s="72"/>
      <c r="C712" s="58" t="s">
        <v>597</v>
      </c>
      <c r="D712" s="73"/>
      <c r="E712" s="62"/>
      <c r="F712" s="575"/>
      <c r="G712" s="560"/>
    </row>
    <row r="713" spans="1:7" ht="15" customHeight="1">
      <c r="A713" s="50">
        <v>9</v>
      </c>
      <c r="B713" s="90" t="s">
        <v>598</v>
      </c>
      <c r="C713" s="52" t="s">
        <v>599</v>
      </c>
      <c r="D713" s="53" t="s">
        <v>23</v>
      </c>
      <c r="E713" s="55">
        <v>2</v>
      </c>
      <c r="F713" s="575">
        <v>33.072864346669647</v>
      </c>
      <c r="G713" s="560">
        <f t="shared" si="2"/>
        <v>66.145728693339294</v>
      </c>
    </row>
    <row r="714" spans="1:7" ht="15" customHeight="1">
      <c r="A714" s="56"/>
      <c r="B714" s="72"/>
      <c r="C714" s="58"/>
      <c r="D714" s="73"/>
      <c r="E714" s="62"/>
      <c r="F714" s="575"/>
      <c r="G714" s="560"/>
    </row>
    <row r="715" spans="1:7" ht="15" customHeight="1">
      <c r="A715" s="50">
        <v>10</v>
      </c>
      <c r="B715" s="90" t="s">
        <v>598</v>
      </c>
      <c r="C715" s="52" t="s">
        <v>600</v>
      </c>
      <c r="D715" s="53" t="s">
        <v>23</v>
      </c>
      <c r="E715" s="55">
        <v>1</v>
      </c>
      <c r="F715" s="575">
        <v>260.65090543518028</v>
      </c>
      <c r="G715" s="560">
        <f t="shared" si="2"/>
        <v>260.65090543518028</v>
      </c>
    </row>
    <row r="716" spans="1:7" ht="15" customHeight="1">
      <c r="A716" s="56"/>
      <c r="B716" s="72"/>
      <c r="C716" s="58"/>
      <c r="D716" s="73"/>
      <c r="E716" s="62"/>
      <c r="F716" s="575"/>
      <c r="G716" s="576"/>
    </row>
    <row r="717" spans="1:7" ht="15" customHeight="1">
      <c r="A717" s="50">
        <v>11</v>
      </c>
      <c r="B717" s="55" t="s">
        <v>579</v>
      </c>
      <c r="C717" s="52" t="s">
        <v>601</v>
      </c>
      <c r="D717" s="55" t="s">
        <v>26</v>
      </c>
      <c r="E717" s="54">
        <v>0.45</v>
      </c>
      <c r="F717" s="575">
        <v>107.32928377839417</v>
      </c>
      <c r="G717" s="576">
        <v>48.298177700277378</v>
      </c>
    </row>
    <row r="718" spans="1:7" ht="15" customHeight="1">
      <c r="A718" s="61"/>
      <c r="B718" s="62"/>
      <c r="C718" s="63" t="s">
        <v>602</v>
      </c>
      <c r="D718" s="62"/>
      <c r="E718" s="577"/>
      <c r="F718" s="575"/>
      <c r="G718" s="576"/>
    </row>
    <row r="719" spans="1:7" ht="15" customHeight="1">
      <c r="A719" s="50">
        <v>12</v>
      </c>
      <c r="B719" s="55" t="s">
        <v>390</v>
      </c>
      <c r="C719" s="52" t="s">
        <v>603</v>
      </c>
      <c r="D719" s="55" t="s">
        <v>26</v>
      </c>
      <c r="E719" s="578">
        <v>0.35</v>
      </c>
      <c r="F719" s="575">
        <v>27.693657066381476</v>
      </c>
      <c r="G719" s="576">
        <v>9.6927799732335167</v>
      </c>
    </row>
    <row r="720" spans="1:7">
      <c r="A720" s="56"/>
      <c r="B720" s="57"/>
      <c r="C720" s="58" t="s">
        <v>604</v>
      </c>
      <c r="D720" s="57"/>
      <c r="E720" s="579"/>
      <c r="F720" s="575"/>
      <c r="G720" s="576"/>
    </row>
    <row r="721" spans="1:7">
      <c r="A721" s="31">
        <v>13</v>
      </c>
      <c r="B721" s="55" t="s">
        <v>392</v>
      </c>
      <c r="C721" s="52" t="s">
        <v>605</v>
      </c>
      <c r="D721" s="55" t="s">
        <v>26</v>
      </c>
      <c r="E721" s="578">
        <v>0.45</v>
      </c>
      <c r="F721" s="575">
        <v>171.32627315050811</v>
      </c>
      <c r="G721" s="576">
        <v>77.096822917728659</v>
      </c>
    </row>
    <row r="722" spans="1:7" ht="28.5">
      <c r="A722" s="86"/>
      <c r="B722" s="62"/>
      <c r="C722" s="80" t="s">
        <v>606</v>
      </c>
      <c r="D722" s="62"/>
      <c r="E722" s="577"/>
      <c r="F722" s="575"/>
      <c r="G722" s="576"/>
    </row>
    <row r="723" spans="1:7">
      <c r="A723" s="31">
        <v>14</v>
      </c>
      <c r="B723" s="87" t="s">
        <v>377</v>
      </c>
      <c r="C723" s="52" t="s">
        <v>378</v>
      </c>
      <c r="D723" s="55">
        <v>100</v>
      </c>
      <c r="E723" s="580">
        <v>0.03</v>
      </c>
      <c r="F723" s="575">
        <v>22.327021415472274</v>
      </c>
      <c r="G723" s="576">
        <v>0.66981064246416822</v>
      </c>
    </row>
    <row r="724" spans="1:7">
      <c r="A724" s="86"/>
      <c r="B724" s="88"/>
      <c r="C724" s="63" t="s">
        <v>379</v>
      </c>
      <c r="D724" s="62" t="s">
        <v>23</v>
      </c>
      <c r="E724" s="577"/>
      <c r="F724" s="575"/>
      <c r="G724" s="576"/>
    </row>
    <row r="725" spans="1:7">
      <c r="A725" s="31">
        <v>15</v>
      </c>
      <c r="B725" s="87" t="s">
        <v>380</v>
      </c>
      <c r="C725" s="52" t="s">
        <v>381</v>
      </c>
      <c r="D725" s="55">
        <v>100</v>
      </c>
      <c r="E725" s="580">
        <v>0.03</v>
      </c>
      <c r="F725" s="575">
        <v>86.518669857412874</v>
      </c>
      <c r="G725" s="576">
        <v>2.5955600957223863</v>
      </c>
    </row>
    <row r="726" spans="1:7">
      <c r="A726" s="86"/>
      <c r="B726" s="88"/>
      <c r="C726" s="63" t="s">
        <v>382</v>
      </c>
      <c r="D726" s="62" t="s">
        <v>23</v>
      </c>
      <c r="E726" s="577"/>
      <c r="F726" s="575"/>
      <c r="G726" s="576"/>
    </row>
    <row r="727" spans="1:7">
      <c r="A727" s="31">
        <v>13</v>
      </c>
      <c r="B727" s="55" t="s">
        <v>392</v>
      </c>
      <c r="C727" s="52" t="s">
        <v>793</v>
      </c>
      <c r="D727" s="55" t="s">
        <v>226</v>
      </c>
      <c r="E727" s="578">
        <v>1</v>
      </c>
      <c r="F727" s="575">
        <v>922.49850000008075</v>
      </c>
      <c r="G727" s="576">
        <v>922.49850000008075</v>
      </c>
    </row>
    <row r="728" spans="1:7" ht="28.5">
      <c r="A728" s="86"/>
      <c r="B728" s="62"/>
      <c r="C728" s="80" t="s">
        <v>794</v>
      </c>
      <c r="D728" s="62"/>
      <c r="E728" s="577"/>
      <c r="F728" s="575"/>
      <c r="G728" s="576"/>
    </row>
    <row r="729" spans="1:7" ht="42" customHeight="1">
      <c r="A729" s="30"/>
      <c r="B729" s="323"/>
      <c r="C729" s="30" t="s">
        <v>637</v>
      </c>
      <c r="D729" s="324"/>
      <c r="E729" s="325"/>
      <c r="F729" s="26"/>
      <c r="G729" s="486"/>
    </row>
    <row r="730" spans="1:7" ht="15" customHeight="1">
      <c r="A730" s="50">
        <v>1</v>
      </c>
      <c r="B730" s="51" t="s">
        <v>581</v>
      </c>
      <c r="C730" s="52" t="s">
        <v>607</v>
      </c>
      <c r="D730" s="53" t="s">
        <v>23</v>
      </c>
      <c r="E730" s="54">
        <v>1</v>
      </c>
      <c r="F730" s="575">
        <v>140.87923351637039</v>
      </c>
      <c r="G730" s="576">
        <v>140.87923351637039</v>
      </c>
    </row>
    <row r="731" spans="1:7" ht="15" customHeight="1">
      <c r="A731" s="56"/>
      <c r="B731" s="57">
        <v>9</v>
      </c>
      <c r="C731" s="58" t="s">
        <v>608</v>
      </c>
      <c r="D731" s="59"/>
      <c r="E731" s="60"/>
      <c r="F731" s="575"/>
      <c r="G731" s="576"/>
    </row>
    <row r="732" spans="1:7" ht="15" customHeight="1">
      <c r="A732" s="50">
        <v>2</v>
      </c>
      <c r="B732" s="55" t="s">
        <v>609</v>
      </c>
      <c r="C732" s="52" t="s">
        <v>610</v>
      </c>
      <c r="D732" s="55" t="s">
        <v>23</v>
      </c>
      <c r="E732" s="54">
        <v>1</v>
      </c>
      <c r="F732" s="575">
        <v>107.77318212413134</v>
      </c>
      <c r="G732" s="576">
        <v>107.77318212413134</v>
      </c>
    </row>
    <row r="733" spans="1:7" ht="15" customHeight="1">
      <c r="A733" s="56"/>
      <c r="B733" s="57"/>
      <c r="C733" s="58" t="s">
        <v>611</v>
      </c>
      <c r="D733" s="57"/>
      <c r="E733" s="581"/>
      <c r="F733" s="575"/>
      <c r="G733" s="576"/>
    </row>
    <row r="734" spans="1:7" ht="15" customHeight="1">
      <c r="A734" s="61"/>
      <c r="B734" s="62"/>
      <c r="C734" s="63" t="s">
        <v>612</v>
      </c>
      <c r="D734" s="62"/>
      <c r="E734" s="577"/>
      <c r="F734" s="575"/>
      <c r="G734" s="576"/>
    </row>
    <row r="735" spans="1:7" ht="15" customHeight="1">
      <c r="A735" s="50">
        <v>1</v>
      </c>
      <c r="B735" s="51" t="s">
        <v>581</v>
      </c>
      <c r="C735" s="52" t="s">
        <v>613</v>
      </c>
      <c r="D735" s="53" t="s">
        <v>23</v>
      </c>
      <c r="E735" s="54">
        <v>2</v>
      </c>
      <c r="F735" s="575">
        <v>53.583212970002521</v>
      </c>
      <c r="G735" s="576">
        <v>107.16642594000504</v>
      </c>
    </row>
    <row r="736" spans="1:7" ht="15" customHeight="1">
      <c r="A736" s="56"/>
      <c r="B736" s="57">
        <v>2</v>
      </c>
      <c r="C736" s="58" t="s">
        <v>614</v>
      </c>
      <c r="D736" s="59"/>
      <c r="E736" s="60"/>
      <c r="F736" s="575"/>
      <c r="G736" s="576"/>
    </row>
    <row r="737" spans="1:7" ht="15" customHeight="1">
      <c r="A737" s="50">
        <v>3</v>
      </c>
      <c r="B737" s="64" t="s">
        <v>576</v>
      </c>
      <c r="C737" s="65" t="s">
        <v>584</v>
      </c>
      <c r="D737" s="50" t="s">
        <v>23</v>
      </c>
      <c r="E737" s="55">
        <v>1</v>
      </c>
      <c r="F737" s="575">
        <v>35.379633870002344</v>
      </c>
      <c r="G737" s="576">
        <v>35.379633870002344</v>
      </c>
    </row>
    <row r="738" spans="1:7" ht="15" customHeight="1">
      <c r="A738" s="56"/>
      <c r="B738" s="66"/>
      <c r="C738" s="67" t="s">
        <v>615</v>
      </c>
      <c r="D738" s="56"/>
      <c r="E738" s="57"/>
      <c r="F738" s="575"/>
      <c r="G738" s="576"/>
    </row>
    <row r="739" spans="1:7" ht="15" customHeight="1">
      <c r="A739" s="68">
        <v>4</v>
      </c>
      <c r="B739" s="69" t="s">
        <v>577</v>
      </c>
      <c r="C739" s="70" t="s">
        <v>578</v>
      </c>
      <c r="D739" s="68" t="s">
        <v>23</v>
      </c>
      <c r="E739" s="71">
        <v>1</v>
      </c>
      <c r="F739" s="575">
        <v>13.524520170001155</v>
      </c>
      <c r="G739" s="576">
        <v>13.524520170001155</v>
      </c>
    </row>
    <row r="740" spans="1:7" ht="15" customHeight="1">
      <c r="A740" s="68">
        <v>4</v>
      </c>
      <c r="B740" s="69" t="s">
        <v>577</v>
      </c>
      <c r="C740" s="70" t="s">
        <v>616</v>
      </c>
      <c r="D740" s="68" t="s">
        <v>23</v>
      </c>
      <c r="E740" s="71">
        <v>1</v>
      </c>
      <c r="F740" s="575">
        <v>23.348530170002014</v>
      </c>
      <c r="G740" s="576">
        <v>23.348530170002014</v>
      </c>
    </row>
    <row r="741" spans="1:7" ht="15" customHeight="1">
      <c r="A741" s="50">
        <v>5</v>
      </c>
      <c r="B741" s="51" t="s">
        <v>211</v>
      </c>
      <c r="C741" s="52" t="s">
        <v>617</v>
      </c>
      <c r="D741" s="53" t="s">
        <v>23</v>
      </c>
      <c r="E741" s="55">
        <v>1</v>
      </c>
      <c r="F741" s="575">
        <v>64.694700000005668</v>
      </c>
      <c r="G741" s="576">
        <v>64.694700000005668</v>
      </c>
    </row>
    <row r="742" spans="1:7" ht="15" customHeight="1">
      <c r="A742" s="56"/>
      <c r="B742" s="72"/>
      <c r="C742" s="58"/>
      <c r="D742" s="73"/>
      <c r="E742" s="62"/>
      <c r="F742" s="575"/>
      <c r="G742" s="576"/>
    </row>
    <row r="743" spans="1:7" ht="15" customHeight="1">
      <c r="A743" s="50">
        <v>5</v>
      </c>
      <c r="B743" s="51" t="s">
        <v>211</v>
      </c>
      <c r="C743" s="52" t="s">
        <v>618</v>
      </c>
      <c r="D743" s="53" t="s">
        <v>23</v>
      </c>
      <c r="E743" s="55">
        <v>3</v>
      </c>
      <c r="F743" s="575">
        <v>5.2714200000004627</v>
      </c>
      <c r="G743" s="576">
        <v>15.814260000001388</v>
      </c>
    </row>
    <row r="744" spans="1:7" ht="15" customHeight="1">
      <c r="A744" s="56"/>
      <c r="B744" s="72"/>
      <c r="C744" s="58"/>
      <c r="D744" s="73"/>
      <c r="E744" s="62"/>
      <c r="F744" s="575"/>
      <c r="G744" s="576"/>
    </row>
    <row r="745" spans="1:7" ht="15" customHeight="1">
      <c r="A745" s="50">
        <v>6</v>
      </c>
      <c r="B745" s="51" t="s">
        <v>587</v>
      </c>
      <c r="C745" s="52" t="s">
        <v>619</v>
      </c>
      <c r="D745" s="53" t="s">
        <v>23</v>
      </c>
      <c r="E745" s="55">
        <v>3</v>
      </c>
      <c r="F745" s="575">
        <v>21.085694764119289</v>
      </c>
      <c r="G745" s="576">
        <v>63.257084292357867</v>
      </c>
    </row>
    <row r="746" spans="1:7" ht="15" customHeight="1">
      <c r="A746" s="56"/>
      <c r="B746" s="72"/>
      <c r="C746" s="58"/>
      <c r="D746" s="73"/>
      <c r="E746" s="62"/>
      <c r="F746" s="575"/>
      <c r="G746" s="576"/>
    </row>
    <row r="747" spans="1:7">
      <c r="A747" s="74">
        <v>26</v>
      </c>
      <c r="B747" s="75" t="s">
        <v>504</v>
      </c>
      <c r="C747" s="76" t="s">
        <v>620</v>
      </c>
      <c r="D747" s="75" t="s">
        <v>23</v>
      </c>
      <c r="E747" s="77">
        <v>4</v>
      </c>
      <c r="F747" s="575">
        <v>12.492562686271173</v>
      </c>
      <c r="G747" s="576">
        <v>49.970250745084691</v>
      </c>
    </row>
    <row r="748" spans="1:7" ht="24" customHeight="1">
      <c r="A748" s="78"/>
      <c r="B748" s="79"/>
      <c r="C748" s="80" t="s">
        <v>621</v>
      </c>
      <c r="D748" s="79"/>
      <c r="E748" s="110"/>
      <c r="F748" s="575"/>
      <c r="G748" s="576"/>
    </row>
    <row r="749" spans="1:7">
      <c r="A749" s="74">
        <v>26</v>
      </c>
      <c r="B749" s="75" t="s">
        <v>504</v>
      </c>
      <c r="C749" s="76" t="s">
        <v>622</v>
      </c>
      <c r="D749" s="75" t="s">
        <v>23</v>
      </c>
      <c r="E749" s="77">
        <v>3</v>
      </c>
      <c r="F749" s="575">
        <v>23.303753792211261</v>
      </c>
      <c r="G749" s="576">
        <v>69.911261376633774</v>
      </c>
    </row>
    <row r="750" spans="1:7" ht="20.25" customHeight="1">
      <c r="A750" s="78"/>
      <c r="B750" s="79"/>
      <c r="C750" s="80" t="s">
        <v>623</v>
      </c>
      <c r="D750" s="79"/>
      <c r="E750" s="110"/>
      <c r="F750" s="575"/>
      <c r="G750" s="576"/>
    </row>
    <row r="751" spans="1:7" ht="15" customHeight="1">
      <c r="A751" s="50">
        <v>7</v>
      </c>
      <c r="B751" s="51" t="s">
        <v>624</v>
      </c>
      <c r="C751" s="52" t="s">
        <v>625</v>
      </c>
      <c r="D751" s="55" t="s">
        <v>23</v>
      </c>
      <c r="E751" s="54">
        <v>53</v>
      </c>
      <c r="F751" s="575">
        <v>10.633181371658718</v>
      </c>
      <c r="G751" s="576">
        <v>563.55861269791205</v>
      </c>
    </row>
    <row r="752" spans="1:7" ht="15" customHeight="1">
      <c r="A752" s="56"/>
      <c r="B752" s="72"/>
      <c r="C752" s="58"/>
      <c r="D752" s="62"/>
      <c r="E752" s="60"/>
      <c r="F752" s="575"/>
      <c r="G752" s="576"/>
    </row>
    <row r="753" spans="1:200" ht="15" customHeight="1">
      <c r="A753" s="50">
        <v>8</v>
      </c>
      <c r="B753" s="51" t="s">
        <v>624</v>
      </c>
      <c r="C753" s="52" t="s">
        <v>626</v>
      </c>
      <c r="D753" s="53" t="s">
        <v>23</v>
      </c>
      <c r="E753" s="55"/>
      <c r="F753" s="575"/>
      <c r="G753" s="576"/>
    </row>
    <row r="754" spans="1:200" ht="15" customHeight="1">
      <c r="A754" s="56"/>
      <c r="B754" s="72"/>
      <c r="C754" s="58"/>
      <c r="D754" s="73"/>
      <c r="E754" s="62"/>
      <c r="F754" s="575"/>
      <c r="G754" s="576"/>
    </row>
    <row r="755" spans="1:200" ht="15" customHeight="1">
      <c r="A755" s="50">
        <v>9</v>
      </c>
      <c r="B755" s="57" t="s">
        <v>627</v>
      </c>
      <c r="C755" s="52" t="s">
        <v>628</v>
      </c>
      <c r="D755" s="55" t="s">
        <v>23</v>
      </c>
      <c r="E755" s="54">
        <v>2</v>
      </c>
      <c r="F755" s="575">
        <v>8.6478132660814548</v>
      </c>
      <c r="G755" s="576">
        <v>17.29562653216291</v>
      </c>
    </row>
    <row r="756" spans="1:200" ht="15" customHeight="1">
      <c r="A756" s="56"/>
      <c r="B756" s="62"/>
      <c r="C756" s="58"/>
      <c r="D756" s="62"/>
      <c r="E756" s="60"/>
      <c r="F756" s="575"/>
      <c r="G756" s="576"/>
    </row>
    <row r="757" spans="1:200" s="17" customFormat="1" ht="33.75" customHeight="1">
      <c r="A757" s="82">
        <v>6</v>
      </c>
      <c r="B757" s="83" t="s">
        <v>629</v>
      </c>
      <c r="C757" s="76" t="s">
        <v>630</v>
      </c>
      <c r="D757" s="84" t="s">
        <v>23</v>
      </c>
      <c r="E757" s="582">
        <v>3</v>
      </c>
      <c r="F757" s="575">
        <v>12.294985517703783</v>
      </c>
      <c r="G757" s="576">
        <v>36.884956553111351</v>
      </c>
      <c r="H757" s="89"/>
      <c r="I757" s="89"/>
      <c r="J757" s="89"/>
      <c r="K757" s="89"/>
      <c r="L757" s="89"/>
      <c r="M757" s="89"/>
      <c r="N757" s="89"/>
      <c r="O757" s="89"/>
      <c r="P757" s="89"/>
      <c r="Q757" s="89"/>
      <c r="R757" s="89"/>
      <c r="S757" s="89"/>
      <c r="T757" s="89"/>
      <c r="U757" s="89"/>
      <c r="V757" s="89"/>
      <c r="W757" s="89"/>
      <c r="X757" s="89"/>
      <c r="Y757" s="89"/>
      <c r="Z757" s="89"/>
      <c r="AA757" s="89"/>
      <c r="AB757" s="89"/>
      <c r="AC757" s="89"/>
      <c r="AD757" s="89"/>
      <c r="AE757" s="89"/>
      <c r="AF757" s="89"/>
      <c r="AG757" s="89"/>
      <c r="AH757" s="89"/>
      <c r="AI757" s="89"/>
      <c r="AJ757" s="89"/>
      <c r="AK757" s="89"/>
      <c r="AL757" s="89"/>
      <c r="AM757" s="89"/>
      <c r="AN757" s="89"/>
      <c r="AO757" s="89"/>
      <c r="AP757" s="89"/>
      <c r="AQ757" s="89"/>
      <c r="AR757" s="89"/>
      <c r="AS757" s="89"/>
      <c r="AT757" s="89"/>
      <c r="AU757" s="89"/>
      <c r="AV757" s="89"/>
      <c r="AW757" s="89"/>
      <c r="AX757" s="89"/>
      <c r="AY757" s="89"/>
      <c r="AZ757" s="89"/>
      <c r="BA757" s="89"/>
      <c r="BB757" s="89"/>
      <c r="BC757" s="89"/>
      <c r="BD757" s="89"/>
      <c r="BE757" s="89"/>
      <c r="BF757" s="89"/>
      <c r="BG757" s="89"/>
      <c r="BH757" s="89"/>
      <c r="BI757" s="89"/>
      <c r="BJ757" s="89"/>
      <c r="BK757" s="89"/>
      <c r="BL757" s="89"/>
      <c r="BM757" s="89"/>
      <c r="BN757" s="89"/>
      <c r="BO757" s="89"/>
      <c r="BP757" s="89"/>
      <c r="BQ757" s="89"/>
      <c r="BR757" s="89"/>
      <c r="BS757" s="89"/>
      <c r="BT757" s="89"/>
      <c r="BU757" s="89"/>
      <c r="BV757" s="89"/>
      <c r="BW757" s="89"/>
      <c r="BX757" s="89"/>
      <c r="BY757" s="89"/>
      <c r="BZ757" s="89"/>
      <c r="CA757" s="89"/>
      <c r="CB757" s="89"/>
      <c r="CC757" s="89"/>
      <c r="CD757" s="89"/>
      <c r="CE757" s="89"/>
      <c r="CF757" s="89"/>
      <c r="CG757" s="89"/>
      <c r="CH757" s="89"/>
      <c r="CI757" s="89"/>
      <c r="CJ757" s="89"/>
      <c r="CK757" s="89"/>
      <c r="CL757" s="89"/>
      <c r="CM757" s="89"/>
      <c r="CN757" s="89"/>
      <c r="CO757" s="89"/>
      <c r="CP757" s="89"/>
      <c r="CQ757" s="89"/>
      <c r="CR757" s="89"/>
      <c r="CS757" s="89"/>
      <c r="CT757" s="89"/>
      <c r="CU757" s="89"/>
      <c r="CV757" s="89"/>
      <c r="CW757" s="89"/>
      <c r="CX757" s="89"/>
      <c r="CY757" s="89"/>
      <c r="CZ757" s="89"/>
      <c r="DA757" s="89"/>
      <c r="DB757" s="89"/>
      <c r="DC757" s="89"/>
      <c r="DD757" s="89"/>
      <c r="DE757" s="89"/>
      <c r="DF757" s="89"/>
      <c r="DG757" s="89"/>
      <c r="DH757" s="89"/>
      <c r="DI757" s="89"/>
      <c r="DJ757" s="89"/>
      <c r="DK757" s="89"/>
      <c r="DL757" s="89"/>
      <c r="DM757" s="89"/>
      <c r="DN757" s="89"/>
      <c r="DO757" s="89"/>
      <c r="DP757" s="89"/>
      <c r="DQ757" s="89"/>
      <c r="DR757" s="89"/>
      <c r="DS757" s="89"/>
      <c r="DT757" s="89"/>
      <c r="DU757" s="89"/>
      <c r="DV757" s="89"/>
      <c r="DW757" s="89"/>
      <c r="DX757" s="89"/>
      <c r="DY757" s="89"/>
      <c r="DZ757" s="89"/>
      <c r="EA757" s="89"/>
      <c r="EB757" s="89"/>
      <c r="EC757" s="89"/>
      <c r="ED757" s="89"/>
      <c r="EE757" s="89"/>
      <c r="EF757" s="89"/>
      <c r="EG757" s="89"/>
      <c r="EH757" s="89"/>
      <c r="EI757" s="89"/>
      <c r="EJ757" s="89"/>
      <c r="EK757" s="89"/>
      <c r="EL757" s="89"/>
      <c r="EM757" s="89"/>
      <c r="EN757" s="89"/>
      <c r="EO757" s="89"/>
      <c r="EP757" s="89"/>
      <c r="EQ757" s="89"/>
      <c r="ER757" s="89"/>
      <c r="ES757" s="89"/>
      <c r="ET757" s="89"/>
      <c r="EU757" s="89"/>
      <c r="EV757" s="89"/>
      <c r="EW757" s="89"/>
      <c r="EX757" s="89"/>
      <c r="EY757" s="89"/>
      <c r="EZ757" s="89"/>
      <c r="FA757" s="89"/>
      <c r="FB757" s="89"/>
      <c r="FC757" s="89"/>
      <c r="FD757" s="89"/>
      <c r="FE757" s="89"/>
      <c r="FF757" s="89"/>
      <c r="FG757" s="89"/>
      <c r="FH757" s="89"/>
      <c r="FI757" s="89"/>
      <c r="FJ757" s="89"/>
      <c r="FK757" s="89"/>
      <c r="FL757" s="89"/>
      <c r="FM757" s="89"/>
      <c r="FN757" s="89"/>
      <c r="FO757" s="89"/>
      <c r="FP757" s="89"/>
      <c r="FQ757" s="89"/>
      <c r="FR757" s="89"/>
      <c r="FS757" s="89"/>
      <c r="FT757" s="89"/>
      <c r="FU757" s="89"/>
      <c r="FV757" s="89"/>
      <c r="FW757" s="89"/>
      <c r="FX757" s="89"/>
      <c r="FY757" s="89"/>
      <c r="FZ757" s="89"/>
      <c r="GA757" s="89"/>
      <c r="GB757" s="89"/>
      <c r="GC757" s="89"/>
      <c r="GD757" s="89"/>
      <c r="GE757" s="89"/>
      <c r="GF757" s="89"/>
      <c r="GG757" s="89"/>
      <c r="GH757" s="89"/>
      <c r="GI757" s="89"/>
      <c r="GJ757" s="89"/>
      <c r="GK757" s="89"/>
      <c r="GL757" s="89"/>
      <c r="GM757" s="89"/>
      <c r="GN757" s="89"/>
      <c r="GO757" s="89"/>
      <c r="GP757" s="89"/>
      <c r="GQ757" s="89"/>
      <c r="GR757" s="89"/>
    </row>
    <row r="758" spans="1:200" ht="15" customHeight="1">
      <c r="A758" s="50">
        <v>11</v>
      </c>
      <c r="B758" s="55" t="s">
        <v>579</v>
      </c>
      <c r="C758" s="52" t="s">
        <v>601</v>
      </c>
      <c r="D758" s="55" t="s">
        <v>26</v>
      </c>
      <c r="E758" s="54">
        <v>0.15</v>
      </c>
      <c r="F758" s="575">
        <v>122.88851306044988</v>
      </c>
      <c r="G758" s="576">
        <v>18.433276959067481</v>
      </c>
    </row>
    <row r="759" spans="1:200" ht="15" customHeight="1">
      <c r="A759" s="61"/>
      <c r="B759" s="62"/>
      <c r="C759" s="63" t="s">
        <v>602</v>
      </c>
      <c r="D759" s="62"/>
      <c r="E759" s="577"/>
      <c r="F759" s="575"/>
      <c r="G759" s="576"/>
    </row>
    <row r="760" spans="1:200" ht="15" customHeight="1">
      <c r="A760" s="50">
        <v>12</v>
      </c>
      <c r="B760" s="55" t="s">
        <v>390</v>
      </c>
      <c r="C760" s="52" t="s">
        <v>603</v>
      </c>
      <c r="D760" s="55" t="s">
        <v>26</v>
      </c>
      <c r="E760" s="578">
        <v>3.8</v>
      </c>
      <c r="F760" s="575">
        <v>27.693657066381476</v>
      </c>
      <c r="G760" s="576">
        <v>105.23589685224961</v>
      </c>
    </row>
    <row r="761" spans="1:200">
      <c r="A761" s="56"/>
      <c r="B761" s="57"/>
      <c r="C761" s="58" t="s">
        <v>631</v>
      </c>
      <c r="D761" s="57"/>
      <c r="E761" s="579"/>
      <c r="F761" s="575"/>
      <c r="G761" s="576"/>
    </row>
    <row r="762" spans="1:200" ht="15" customHeight="1">
      <c r="A762" s="50">
        <v>12</v>
      </c>
      <c r="B762" s="55" t="s">
        <v>390</v>
      </c>
      <c r="C762" s="52" t="s">
        <v>603</v>
      </c>
      <c r="D762" s="55" t="s">
        <v>26</v>
      </c>
      <c r="E762" s="578">
        <v>1.5</v>
      </c>
      <c r="F762" s="575">
        <v>27.693657066381473</v>
      </c>
      <c r="G762" s="576">
        <v>41.540485599572207</v>
      </c>
    </row>
    <row r="763" spans="1:200">
      <c r="A763" s="56"/>
      <c r="B763" s="57"/>
      <c r="C763" s="58" t="s">
        <v>632</v>
      </c>
      <c r="D763" s="57"/>
      <c r="E763" s="579"/>
      <c r="F763" s="575"/>
      <c r="G763" s="576"/>
    </row>
    <row r="764" spans="1:200">
      <c r="A764" s="31">
        <v>13</v>
      </c>
      <c r="B764" s="55" t="s">
        <v>392</v>
      </c>
      <c r="C764" s="52" t="s">
        <v>605</v>
      </c>
      <c r="D764" s="55" t="s">
        <v>26</v>
      </c>
      <c r="E764" s="578">
        <v>0.25</v>
      </c>
      <c r="F764" s="575">
        <v>188.39610721722943</v>
      </c>
      <c r="G764" s="576">
        <v>47.099026804307357</v>
      </c>
    </row>
    <row r="765" spans="1:200" ht="28.5">
      <c r="A765" s="86"/>
      <c r="B765" s="62"/>
      <c r="C765" s="80" t="s">
        <v>633</v>
      </c>
      <c r="D765" s="62"/>
      <c r="E765" s="577"/>
      <c r="F765" s="575"/>
      <c r="G765" s="576"/>
    </row>
    <row r="766" spans="1:200" s="1" customFormat="1" ht="23.25" customHeight="1">
      <c r="A766" s="80">
        <v>15</v>
      </c>
      <c r="B766" s="80" t="s">
        <v>634</v>
      </c>
      <c r="C766" s="80" t="s">
        <v>635</v>
      </c>
      <c r="D766" s="85" t="s">
        <v>26</v>
      </c>
      <c r="E766" s="583">
        <v>0.15</v>
      </c>
      <c r="F766" s="575">
        <v>59.862122372603423</v>
      </c>
      <c r="G766" s="576">
        <v>8.9793183558905127</v>
      </c>
      <c r="H766" s="89"/>
      <c r="I766" s="89"/>
      <c r="J766" s="89"/>
      <c r="K766" s="89"/>
      <c r="L766" s="89"/>
      <c r="M766" s="89"/>
      <c r="N766" s="89"/>
      <c r="O766" s="89"/>
      <c r="P766" s="89"/>
      <c r="Q766" s="89"/>
      <c r="R766" s="89"/>
      <c r="S766" s="89"/>
      <c r="T766" s="89"/>
      <c r="U766" s="89"/>
      <c r="V766" s="89"/>
      <c r="W766" s="89"/>
      <c r="X766" s="89"/>
      <c r="Y766" s="89"/>
      <c r="Z766" s="89"/>
      <c r="AA766" s="89"/>
      <c r="AB766" s="89"/>
      <c r="AC766" s="89"/>
      <c r="AD766" s="89"/>
      <c r="AE766" s="89"/>
      <c r="AF766" s="89"/>
      <c r="AG766" s="89"/>
      <c r="AH766" s="89"/>
      <c r="AI766" s="89"/>
      <c r="AJ766" s="89"/>
      <c r="AK766" s="89"/>
      <c r="AL766" s="89"/>
      <c r="AM766" s="89"/>
      <c r="AN766" s="89"/>
      <c r="AO766" s="89"/>
      <c r="AP766" s="89"/>
      <c r="AQ766" s="89"/>
      <c r="AR766" s="89"/>
      <c r="AS766" s="89"/>
      <c r="AT766" s="89"/>
      <c r="AU766" s="89"/>
      <c r="AV766" s="89"/>
      <c r="AW766" s="89"/>
      <c r="AX766" s="89"/>
      <c r="AY766" s="89"/>
      <c r="AZ766" s="89"/>
      <c r="BA766" s="89"/>
      <c r="BB766" s="89"/>
      <c r="BC766" s="89"/>
      <c r="BD766" s="89"/>
      <c r="BE766" s="89"/>
      <c r="BF766" s="89"/>
      <c r="BG766" s="89"/>
      <c r="BH766" s="89"/>
      <c r="BI766" s="89"/>
      <c r="BJ766" s="89"/>
      <c r="BK766" s="89"/>
      <c r="BL766" s="89"/>
      <c r="BM766" s="89"/>
      <c r="BN766" s="89"/>
      <c r="BO766" s="89"/>
      <c r="BP766" s="89"/>
      <c r="BQ766" s="89"/>
      <c r="BR766" s="89"/>
      <c r="BS766" s="89"/>
      <c r="BT766" s="89"/>
      <c r="BU766" s="89"/>
      <c r="BV766" s="89"/>
      <c r="BW766" s="89"/>
      <c r="BX766" s="89"/>
      <c r="BY766" s="89"/>
      <c r="BZ766" s="89"/>
      <c r="CA766" s="89"/>
      <c r="CB766" s="89"/>
      <c r="CC766" s="89"/>
      <c r="CD766" s="89"/>
      <c r="CE766" s="89"/>
      <c r="CF766" s="89"/>
      <c r="CG766" s="89"/>
      <c r="CH766" s="89"/>
      <c r="CI766" s="89"/>
      <c r="CJ766" s="89"/>
      <c r="CK766" s="89"/>
      <c r="CL766" s="89"/>
      <c r="CM766" s="89"/>
      <c r="CN766" s="89"/>
      <c r="CO766" s="89"/>
      <c r="CP766" s="89"/>
      <c r="CQ766" s="89"/>
      <c r="CR766" s="89"/>
      <c r="CS766" s="89"/>
      <c r="CT766" s="89"/>
      <c r="CU766" s="89"/>
      <c r="CV766" s="89"/>
      <c r="CW766" s="89"/>
      <c r="CX766" s="89"/>
      <c r="CY766" s="89"/>
      <c r="CZ766" s="89"/>
      <c r="DA766" s="89"/>
      <c r="DB766" s="89"/>
      <c r="DC766" s="89"/>
      <c r="DD766" s="89"/>
      <c r="DE766" s="89"/>
      <c r="DF766" s="89"/>
      <c r="DG766" s="89"/>
      <c r="DH766" s="89"/>
      <c r="DI766" s="89"/>
      <c r="DJ766" s="89"/>
      <c r="DK766" s="89"/>
      <c r="DL766" s="89"/>
      <c r="DM766" s="89"/>
      <c r="DN766" s="89"/>
      <c r="DO766" s="89"/>
      <c r="DP766" s="89"/>
      <c r="DQ766" s="89"/>
      <c r="DR766" s="89"/>
      <c r="DS766" s="89"/>
      <c r="DT766" s="89"/>
      <c r="DU766" s="89"/>
      <c r="DV766" s="89"/>
      <c r="DW766" s="89"/>
      <c r="DX766" s="89"/>
      <c r="DY766" s="89"/>
      <c r="DZ766" s="89"/>
      <c r="EA766" s="89"/>
      <c r="EB766" s="89"/>
      <c r="EC766" s="89"/>
      <c r="ED766" s="89"/>
      <c r="EE766" s="89"/>
      <c r="EF766" s="89"/>
      <c r="EG766" s="89"/>
      <c r="EH766" s="89"/>
      <c r="EI766" s="89"/>
      <c r="EJ766" s="89"/>
      <c r="EK766" s="89"/>
      <c r="EL766" s="89"/>
      <c r="EM766" s="89"/>
      <c r="EN766" s="89"/>
      <c r="EO766" s="89"/>
      <c r="EP766" s="89"/>
      <c r="EQ766" s="89"/>
      <c r="ER766" s="89"/>
      <c r="ES766" s="89"/>
      <c r="ET766" s="89"/>
      <c r="EU766" s="89"/>
      <c r="EV766" s="89"/>
      <c r="EW766" s="89"/>
      <c r="EX766" s="89"/>
      <c r="EY766" s="89"/>
      <c r="EZ766" s="89"/>
      <c r="FA766" s="89"/>
      <c r="FB766" s="89"/>
      <c r="FC766" s="89"/>
      <c r="FD766" s="89"/>
      <c r="FE766" s="89"/>
      <c r="FF766" s="89"/>
      <c r="FG766" s="89"/>
      <c r="FH766" s="89"/>
      <c r="FI766" s="89"/>
      <c r="FJ766" s="89"/>
      <c r="FK766" s="89"/>
      <c r="FL766" s="89"/>
      <c r="FM766" s="89"/>
      <c r="FN766" s="89"/>
      <c r="FO766" s="89"/>
      <c r="FP766" s="89"/>
      <c r="FQ766" s="89"/>
      <c r="FR766" s="89"/>
      <c r="FS766" s="89"/>
      <c r="FT766" s="89"/>
      <c r="FU766" s="89"/>
      <c r="FV766" s="89"/>
      <c r="FW766" s="89"/>
      <c r="FX766" s="89"/>
      <c r="FY766" s="89"/>
      <c r="FZ766" s="89"/>
      <c r="GA766" s="89"/>
      <c r="GB766" s="89"/>
      <c r="GC766" s="89"/>
      <c r="GD766" s="89"/>
      <c r="GE766" s="89"/>
      <c r="GF766" s="89"/>
      <c r="GG766" s="89"/>
      <c r="GH766" s="89"/>
      <c r="GI766" s="89"/>
      <c r="GJ766" s="89"/>
      <c r="GK766" s="89"/>
      <c r="GL766" s="89"/>
      <c r="GM766" s="89"/>
      <c r="GN766" s="89"/>
      <c r="GO766" s="89"/>
      <c r="GP766" s="89"/>
      <c r="GQ766" s="89"/>
      <c r="GR766" s="89"/>
    </row>
    <row r="767" spans="1:200">
      <c r="A767" s="31">
        <v>16</v>
      </c>
      <c r="B767" s="87" t="s">
        <v>377</v>
      </c>
      <c r="C767" s="52" t="s">
        <v>378</v>
      </c>
      <c r="D767" s="55">
        <v>100</v>
      </c>
      <c r="E767" s="580">
        <v>0.1</v>
      </c>
      <c r="F767" s="575">
        <v>22.327021415472274</v>
      </c>
      <c r="G767" s="576">
        <v>2.2327021415472275</v>
      </c>
    </row>
    <row r="768" spans="1:200">
      <c r="A768" s="86"/>
      <c r="B768" s="88"/>
      <c r="C768" s="63" t="s">
        <v>379</v>
      </c>
      <c r="D768" s="62" t="s">
        <v>23</v>
      </c>
      <c r="E768" s="577"/>
      <c r="F768" s="575"/>
      <c r="G768" s="576"/>
    </row>
    <row r="769" spans="1:7">
      <c r="A769" s="31">
        <v>17</v>
      </c>
      <c r="B769" s="87" t="s">
        <v>380</v>
      </c>
      <c r="C769" s="52" t="s">
        <v>381</v>
      </c>
      <c r="D769" s="55">
        <v>100</v>
      </c>
      <c r="E769" s="580">
        <v>0.1</v>
      </c>
      <c r="F769" s="575">
        <v>86.518669857412874</v>
      </c>
      <c r="G769" s="576">
        <v>8.6518669857412878</v>
      </c>
    </row>
    <row r="770" spans="1:7">
      <c r="A770" s="86"/>
      <c r="B770" s="88"/>
      <c r="C770" s="63" t="s">
        <v>382</v>
      </c>
      <c r="D770" s="62" t="s">
        <v>23</v>
      </c>
      <c r="E770" s="577"/>
      <c r="F770" s="575"/>
      <c r="G770" s="576"/>
    </row>
    <row r="771" spans="1:7">
      <c r="A771" s="359"/>
      <c r="B771" s="584" t="s">
        <v>47</v>
      </c>
      <c r="C771" s="124"/>
      <c r="D771" s="68"/>
      <c r="E771" s="585"/>
      <c r="F771" s="360"/>
      <c r="G771" s="345">
        <f>SUM(G11:G770)</f>
        <v>111839.57759993125</v>
      </c>
    </row>
    <row r="772" spans="1:7">
      <c r="A772" s="359"/>
      <c r="B772" s="584" t="s">
        <v>799</v>
      </c>
      <c r="C772" s="124"/>
      <c r="D772" s="68"/>
      <c r="E772" s="585"/>
      <c r="F772" s="360"/>
      <c r="G772" s="345">
        <f>G771*0.2</f>
        <v>22367.915519986251</v>
      </c>
    </row>
    <row r="773" spans="1:7" ht="14.65">
      <c r="A773" s="359"/>
      <c r="B773" s="586" t="s">
        <v>47</v>
      </c>
      <c r="C773" s="152"/>
      <c r="D773" s="587"/>
      <c r="E773" s="587"/>
      <c r="F773" s="588"/>
      <c r="G773" s="346">
        <f>G771+G772</f>
        <v>134207.49311991749</v>
      </c>
    </row>
    <row r="774" spans="1:7" s="383" customFormat="1" ht="15.1" customHeight="1">
      <c r="A774" s="351"/>
      <c r="B774" s="351"/>
      <c r="C774" s="352"/>
      <c r="D774" s="351"/>
      <c r="E774" s="351"/>
      <c r="F774" s="349"/>
      <c r="G774" s="350"/>
    </row>
    <row r="775" spans="1:7" s="383" customFormat="1" ht="15.1" customHeight="1">
      <c r="A775" s="351"/>
      <c r="B775" s="351"/>
      <c r="C775" s="352"/>
      <c r="D775" s="351"/>
      <c r="E775" s="351"/>
      <c r="F775" s="349"/>
      <c r="G775" s="350"/>
    </row>
    <row r="776" spans="1:7" s="383" customFormat="1" ht="15.1" customHeight="1">
      <c r="A776" s="351"/>
      <c r="B776" s="351"/>
      <c r="C776" s="352"/>
      <c r="D776" s="351"/>
      <c r="E776" s="351"/>
      <c r="F776" s="349"/>
      <c r="G776" s="350"/>
    </row>
    <row r="777" spans="1:7" s="383" customFormat="1" ht="15.1" customHeight="1">
      <c r="A777" s="351"/>
      <c r="B777" s="351"/>
      <c r="C777" s="352"/>
      <c r="D777" s="351"/>
      <c r="E777" s="351"/>
      <c r="F777" s="349"/>
      <c r="G777" s="350"/>
    </row>
    <row r="778" spans="1:7" s="383" customFormat="1" ht="15.1" customHeight="1">
      <c r="A778" s="351"/>
      <c r="B778" s="351"/>
      <c r="C778" s="352"/>
      <c r="D778" s="351"/>
      <c r="E778" s="351"/>
      <c r="F778" s="349"/>
      <c r="G778" s="350"/>
    </row>
    <row r="779" spans="1:7" s="383" customFormat="1" ht="15.1" customHeight="1">
      <c r="A779" s="351"/>
      <c r="B779" s="351"/>
      <c r="C779" s="352"/>
      <c r="D779" s="351"/>
      <c r="E779" s="351"/>
      <c r="F779" s="349"/>
      <c r="G779" s="350"/>
    </row>
    <row r="780" spans="1:7" s="383" customFormat="1" ht="15.1" customHeight="1">
      <c r="A780" s="351"/>
      <c r="B780" s="351"/>
      <c r="C780" s="383" t="s">
        <v>800</v>
      </c>
      <c r="D780" s="351"/>
      <c r="E780" s="351"/>
      <c r="G780" s="350"/>
    </row>
    <row r="781" spans="1:7" s="383" customFormat="1" ht="15.1" customHeight="1">
      <c r="A781" s="351"/>
      <c r="B781" s="351"/>
      <c r="C781" s="383" t="s">
        <v>801</v>
      </c>
      <c r="D781" s="351"/>
      <c r="E781" s="351"/>
      <c r="G781" s="350"/>
    </row>
    <row r="782" spans="1:7" s="383" customFormat="1" ht="15.1" customHeight="1">
      <c r="A782" s="351"/>
      <c r="B782" s="351"/>
      <c r="C782" s="383" t="s">
        <v>802</v>
      </c>
      <c r="D782" s="351"/>
      <c r="E782" s="351"/>
      <c r="G782" s="350"/>
    </row>
    <row r="783" spans="1:7" s="383" customFormat="1" ht="15.1" customHeight="1">
      <c r="A783" s="351"/>
      <c r="B783" s="351"/>
      <c r="C783" s="383" t="s">
        <v>803</v>
      </c>
      <c r="D783" s="351"/>
      <c r="E783" s="351"/>
      <c r="G783" s="350"/>
    </row>
    <row r="784" spans="1:7" s="383" customFormat="1" ht="15.1" customHeight="1">
      <c r="A784" s="351"/>
      <c r="B784" s="351"/>
      <c r="C784" s="383" t="s">
        <v>804</v>
      </c>
      <c r="D784" s="351"/>
      <c r="E784" s="351"/>
      <c r="G784" s="350"/>
    </row>
    <row r="785" spans="1:14" s="383" customFormat="1" ht="15.1" customHeight="1">
      <c r="A785" s="351"/>
      <c r="B785" s="351"/>
      <c r="C785" s="790" t="s">
        <v>805</v>
      </c>
      <c r="D785" s="790"/>
      <c r="E785" s="790"/>
      <c r="F785" s="790"/>
      <c r="G785" s="790"/>
      <c r="H785" s="790"/>
      <c r="I785" s="790"/>
      <c r="J785" s="790"/>
      <c r="K785" s="790"/>
      <c r="L785" s="790"/>
      <c r="M785" s="790"/>
      <c r="N785" s="790"/>
    </row>
    <row r="786" spans="1:14" s="383" customFormat="1" ht="15.1" customHeight="1">
      <c r="A786" s="351"/>
      <c r="B786" s="351"/>
      <c r="C786" s="383" t="s">
        <v>806</v>
      </c>
      <c r="D786" s="351"/>
      <c r="E786" s="351"/>
      <c r="F786" s="589"/>
      <c r="G786" s="350"/>
    </row>
  </sheetData>
  <mergeCells count="362">
    <mergeCell ref="C785:N785"/>
    <mergeCell ref="C1:E1"/>
    <mergeCell ref="A673:A676"/>
    <mergeCell ref="B673:B676"/>
    <mergeCell ref="C673:C676"/>
    <mergeCell ref="D673:D676"/>
    <mergeCell ref="E673:E676"/>
    <mergeCell ref="A690:A693"/>
    <mergeCell ref="B690:B693"/>
    <mergeCell ref="C690:C693"/>
    <mergeCell ref="D690:D693"/>
    <mergeCell ref="E690:E693"/>
    <mergeCell ref="A542:A543"/>
    <mergeCell ref="B542:B543"/>
    <mergeCell ref="C542:C543"/>
    <mergeCell ref="D542:D543"/>
    <mergeCell ref="E542:E543"/>
    <mergeCell ref="A667:A669"/>
    <mergeCell ref="B667:B669"/>
    <mergeCell ref="C667:C669"/>
    <mergeCell ref="D667:D669"/>
    <mergeCell ref="E667:E669"/>
    <mergeCell ref="A402:A404"/>
    <mergeCell ref="B402:B404"/>
    <mergeCell ref="C402:C404"/>
    <mergeCell ref="D402:D404"/>
    <mergeCell ref="E402:E404"/>
    <mergeCell ref="A429:A430"/>
    <mergeCell ref="B429:B430"/>
    <mergeCell ref="C429:C430"/>
    <mergeCell ref="D429:D430"/>
    <mergeCell ref="E429:E430"/>
    <mergeCell ref="A334:A338"/>
    <mergeCell ref="B334:B338"/>
    <mergeCell ref="C334:C338"/>
    <mergeCell ref="D334:D338"/>
    <mergeCell ref="E334:E338"/>
    <mergeCell ref="A339:A343"/>
    <mergeCell ref="B339:B343"/>
    <mergeCell ref="C339:C343"/>
    <mergeCell ref="D339:D343"/>
    <mergeCell ref="E339:E343"/>
    <mergeCell ref="A324:A328"/>
    <mergeCell ref="B324:B328"/>
    <mergeCell ref="C324:C328"/>
    <mergeCell ref="D324:D328"/>
    <mergeCell ref="E324:E328"/>
    <mergeCell ref="A329:A333"/>
    <mergeCell ref="B329:B333"/>
    <mergeCell ref="C329:C333"/>
    <mergeCell ref="D329:D333"/>
    <mergeCell ref="E329:E333"/>
    <mergeCell ref="A315:A316"/>
    <mergeCell ref="B315:B316"/>
    <mergeCell ref="C315:C316"/>
    <mergeCell ref="D315:D316"/>
    <mergeCell ref="E315:E316"/>
    <mergeCell ref="A319:A323"/>
    <mergeCell ref="B319:B323"/>
    <mergeCell ref="C319:C323"/>
    <mergeCell ref="D319:D323"/>
    <mergeCell ref="E319:E323"/>
    <mergeCell ref="A309:A310"/>
    <mergeCell ref="B309:B310"/>
    <mergeCell ref="C309:C310"/>
    <mergeCell ref="D309:D310"/>
    <mergeCell ref="E309:E310"/>
    <mergeCell ref="A313:A314"/>
    <mergeCell ref="B313:B314"/>
    <mergeCell ref="C313:C314"/>
    <mergeCell ref="D313:D314"/>
    <mergeCell ref="E313:E314"/>
    <mergeCell ref="A304:A305"/>
    <mergeCell ref="B304:B305"/>
    <mergeCell ref="C304:C305"/>
    <mergeCell ref="D304:D305"/>
    <mergeCell ref="E304:E305"/>
    <mergeCell ref="A307:A308"/>
    <mergeCell ref="B307:B308"/>
    <mergeCell ref="C307:C308"/>
    <mergeCell ref="D307:D308"/>
    <mergeCell ref="E307:E308"/>
    <mergeCell ref="A300:A301"/>
    <mergeCell ref="B300:B301"/>
    <mergeCell ref="C300:C301"/>
    <mergeCell ref="D300:D301"/>
    <mergeCell ref="E300:E301"/>
    <mergeCell ref="A302:A303"/>
    <mergeCell ref="B302:B303"/>
    <mergeCell ref="C302:C303"/>
    <mergeCell ref="D302:D303"/>
    <mergeCell ref="E302:E303"/>
    <mergeCell ref="A287:A288"/>
    <mergeCell ref="B287:B288"/>
    <mergeCell ref="C287:C288"/>
    <mergeCell ref="D287:D288"/>
    <mergeCell ref="E287:E288"/>
    <mergeCell ref="A289:A290"/>
    <mergeCell ref="B289:B290"/>
    <mergeCell ref="C289:C290"/>
    <mergeCell ref="D289:D290"/>
    <mergeCell ref="E289:E290"/>
    <mergeCell ref="A283:A284"/>
    <mergeCell ref="B283:B284"/>
    <mergeCell ref="C283:C284"/>
    <mergeCell ref="D283:D284"/>
    <mergeCell ref="E283:E284"/>
    <mergeCell ref="A285:A286"/>
    <mergeCell ref="B285:B286"/>
    <mergeCell ref="C285:C286"/>
    <mergeCell ref="D285:D286"/>
    <mergeCell ref="E285:E286"/>
    <mergeCell ref="A279:A280"/>
    <mergeCell ref="B279:B280"/>
    <mergeCell ref="C279:C280"/>
    <mergeCell ref="D279:D280"/>
    <mergeCell ref="E279:E280"/>
    <mergeCell ref="A281:A282"/>
    <mergeCell ref="B281:B282"/>
    <mergeCell ref="C281:C282"/>
    <mergeCell ref="D281:D282"/>
    <mergeCell ref="E281:E282"/>
    <mergeCell ref="A274:A275"/>
    <mergeCell ref="B274:B275"/>
    <mergeCell ref="C274:C275"/>
    <mergeCell ref="D274:D275"/>
    <mergeCell ref="E274:E275"/>
    <mergeCell ref="A277:A278"/>
    <mergeCell ref="B277:B278"/>
    <mergeCell ref="C277:C278"/>
    <mergeCell ref="D277:D278"/>
    <mergeCell ref="E277:E278"/>
    <mergeCell ref="A269:A271"/>
    <mergeCell ref="B269:B271"/>
    <mergeCell ref="C269:C271"/>
    <mergeCell ref="D269:D271"/>
    <mergeCell ref="E269:E271"/>
    <mergeCell ref="A272:A273"/>
    <mergeCell ref="B272:B273"/>
    <mergeCell ref="C272:C273"/>
    <mergeCell ref="D272:D273"/>
    <mergeCell ref="E272:E273"/>
    <mergeCell ref="A256:A262"/>
    <mergeCell ref="B256:B262"/>
    <mergeCell ref="C256:C262"/>
    <mergeCell ref="D256:D262"/>
    <mergeCell ref="E256:E262"/>
    <mergeCell ref="A266:A268"/>
    <mergeCell ref="B266:B268"/>
    <mergeCell ref="C266:C268"/>
    <mergeCell ref="D266:D268"/>
    <mergeCell ref="E266:E268"/>
    <mergeCell ref="A251:A252"/>
    <mergeCell ref="B251:B252"/>
    <mergeCell ref="C251:C252"/>
    <mergeCell ref="D251:D252"/>
    <mergeCell ref="E251:E252"/>
    <mergeCell ref="A253:A254"/>
    <mergeCell ref="B253:B254"/>
    <mergeCell ref="C253:C254"/>
    <mergeCell ref="D253:D254"/>
    <mergeCell ref="E253:E254"/>
    <mergeCell ref="A247:A248"/>
    <mergeCell ref="B247:B248"/>
    <mergeCell ref="C247:C248"/>
    <mergeCell ref="D247:D248"/>
    <mergeCell ref="E247:E248"/>
    <mergeCell ref="A249:A250"/>
    <mergeCell ref="B249:B250"/>
    <mergeCell ref="C249:C250"/>
    <mergeCell ref="D249:D250"/>
    <mergeCell ref="E249:E250"/>
    <mergeCell ref="A242:A243"/>
    <mergeCell ref="B242:B243"/>
    <mergeCell ref="C242:C243"/>
    <mergeCell ref="D242:D243"/>
    <mergeCell ref="E242:E243"/>
    <mergeCell ref="A245:A246"/>
    <mergeCell ref="B245:B246"/>
    <mergeCell ref="C245:C246"/>
    <mergeCell ref="D245:D246"/>
    <mergeCell ref="E245:E246"/>
    <mergeCell ref="A227:A229"/>
    <mergeCell ref="B227:B229"/>
    <mergeCell ref="C227:C229"/>
    <mergeCell ref="D227:D229"/>
    <mergeCell ref="E227:E229"/>
    <mergeCell ref="A230:A231"/>
    <mergeCell ref="B230:B231"/>
    <mergeCell ref="C230:C231"/>
    <mergeCell ref="D230:D231"/>
    <mergeCell ref="E230:E231"/>
    <mergeCell ref="A219:A221"/>
    <mergeCell ref="B219:B221"/>
    <mergeCell ref="C219:C221"/>
    <mergeCell ref="D219:D221"/>
    <mergeCell ref="E219:E221"/>
    <mergeCell ref="A222:A226"/>
    <mergeCell ref="B222:B226"/>
    <mergeCell ref="C222:C226"/>
    <mergeCell ref="D222:D226"/>
    <mergeCell ref="E222:E226"/>
    <mergeCell ref="A214:A215"/>
    <mergeCell ref="B214:B215"/>
    <mergeCell ref="C214:C215"/>
    <mergeCell ref="D214:D215"/>
    <mergeCell ref="E214:E215"/>
    <mergeCell ref="A216:A218"/>
    <mergeCell ref="B216:B218"/>
    <mergeCell ref="C216:C218"/>
    <mergeCell ref="D216:D218"/>
    <mergeCell ref="E216:E218"/>
    <mergeCell ref="A195:A199"/>
    <mergeCell ref="B195:B199"/>
    <mergeCell ref="C195:C199"/>
    <mergeCell ref="D195:D199"/>
    <mergeCell ref="E195:E199"/>
    <mergeCell ref="A209:A213"/>
    <mergeCell ref="B209:B213"/>
    <mergeCell ref="C209:C213"/>
    <mergeCell ref="D209:D213"/>
    <mergeCell ref="E209:E213"/>
    <mergeCell ref="A181:A185"/>
    <mergeCell ref="B181:B185"/>
    <mergeCell ref="C181:C185"/>
    <mergeCell ref="D181:D185"/>
    <mergeCell ref="E181:E185"/>
    <mergeCell ref="A190:A194"/>
    <mergeCell ref="B190:B194"/>
    <mergeCell ref="C190:C194"/>
    <mergeCell ref="D190:D194"/>
    <mergeCell ref="E190:E194"/>
    <mergeCell ref="A166:A169"/>
    <mergeCell ref="B166:B169"/>
    <mergeCell ref="C166:C169"/>
    <mergeCell ref="D166:D169"/>
    <mergeCell ref="E166:E169"/>
    <mergeCell ref="A176:A177"/>
    <mergeCell ref="B176:B177"/>
    <mergeCell ref="C176:C177"/>
    <mergeCell ref="D176:D177"/>
    <mergeCell ref="E176:E177"/>
    <mergeCell ref="A158:A159"/>
    <mergeCell ref="B158:B159"/>
    <mergeCell ref="C158:C159"/>
    <mergeCell ref="D158:D159"/>
    <mergeCell ref="E158:E159"/>
    <mergeCell ref="A160:A163"/>
    <mergeCell ref="B160:B163"/>
    <mergeCell ref="C160:C163"/>
    <mergeCell ref="D160:D163"/>
    <mergeCell ref="E160:E163"/>
    <mergeCell ref="A140:A143"/>
    <mergeCell ref="B140:B143"/>
    <mergeCell ref="C140:C143"/>
    <mergeCell ref="D140:D143"/>
    <mergeCell ref="E140:E143"/>
    <mergeCell ref="A149:A152"/>
    <mergeCell ref="B149:B152"/>
    <mergeCell ref="C149:C152"/>
    <mergeCell ref="D149:D152"/>
    <mergeCell ref="E149:E152"/>
    <mergeCell ref="A132:A135"/>
    <mergeCell ref="B132:B135"/>
    <mergeCell ref="C132:C135"/>
    <mergeCell ref="D132:D135"/>
    <mergeCell ref="E132:E135"/>
    <mergeCell ref="A136:A139"/>
    <mergeCell ref="B136:B139"/>
    <mergeCell ref="C136:C139"/>
    <mergeCell ref="D136:D139"/>
    <mergeCell ref="E136:E139"/>
    <mergeCell ref="A123:A126"/>
    <mergeCell ref="B123:B126"/>
    <mergeCell ref="C123:C126"/>
    <mergeCell ref="D123:D126"/>
    <mergeCell ref="E123:E126"/>
    <mergeCell ref="A128:A131"/>
    <mergeCell ref="B128:B131"/>
    <mergeCell ref="C128:C131"/>
    <mergeCell ref="D128:D131"/>
    <mergeCell ref="E128:E131"/>
    <mergeCell ref="F5:F8"/>
    <mergeCell ref="G5:G8"/>
    <mergeCell ref="A109:A112"/>
    <mergeCell ref="B109:B112"/>
    <mergeCell ref="C109:C112"/>
    <mergeCell ref="D109:D112"/>
    <mergeCell ref="E109:E112"/>
    <mergeCell ref="A119:A122"/>
    <mergeCell ref="B119:B122"/>
    <mergeCell ref="C119:C122"/>
    <mergeCell ref="D119:D122"/>
    <mergeCell ref="E119:E122"/>
    <mergeCell ref="A60:A64"/>
    <mergeCell ref="B60:B64"/>
    <mergeCell ref="C60:C64"/>
    <mergeCell ref="D60:D64"/>
    <mergeCell ref="E60:E64"/>
    <mergeCell ref="D65:D69"/>
    <mergeCell ref="E65:E69"/>
    <mergeCell ref="A70:A74"/>
    <mergeCell ref="B70:B74"/>
    <mergeCell ref="C70:C74"/>
    <mergeCell ref="D70:D74"/>
    <mergeCell ref="E70:E74"/>
    <mergeCell ref="C47:C48"/>
    <mergeCell ref="A42:A46"/>
    <mergeCell ref="B42:B46"/>
    <mergeCell ref="C42:C46"/>
    <mergeCell ref="D42:D46"/>
    <mergeCell ref="D75:D76"/>
    <mergeCell ref="E75:E76"/>
    <mergeCell ref="A75:A76"/>
    <mergeCell ref="B75:B76"/>
    <mergeCell ref="C75:C76"/>
    <mergeCell ref="A50:A54"/>
    <mergeCell ref="B50:B54"/>
    <mergeCell ref="C50:C54"/>
    <mergeCell ref="D50:D54"/>
    <mergeCell ref="E50:E54"/>
    <mergeCell ref="A55:A59"/>
    <mergeCell ref="B55:B59"/>
    <mergeCell ref="C55:C59"/>
    <mergeCell ref="D55:D59"/>
    <mergeCell ref="E55:E59"/>
    <mergeCell ref="A65:A69"/>
    <mergeCell ref="B65:B69"/>
    <mergeCell ref="C65:C69"/>
    <mergeCell ref="C28:C31"/>
    <mergeCell ref="D28:D31"/>
    <mergeCell ref="E28:E31"/>
    <mergeCell ref="A32:A35"/>
    <mergeCell ref="B32:B35"/>
    <mergeCell ref="C32:C35"/>
    <mergeCell ref="D32:D35"/>
    <mergeCell ref="E32:E35"/>
    <mergeCell ref="C40:C41"/>
    <mergeCell ref="A3:G3"/>
    <mergeCell ref="A82:A85"/>
    <mergeCell ref="B82:B85"/>
    <mergeCell ref="C82:C85"/>
    <mergeCell ref="D82:D85"/>
    <mergeCell ref="E82:E85"/>
    <mergeCell ref="A86:A89"/>
    <mergeCell ref="B86:B89"/>
    <mergeCell ref="C86:C89"/>
    <mergeCell ref="D86:D89"/>
    <mergeCell ref="E86:E89"/>
    <mergeCell ref="A24:A26"/>
    <mergeCell ref="B24:B26"/>
    <mergeCell ref="C24:C26"/>
    <mergeCell ref="D24:D26"/>
    <mergeCell ref="E24:E26"/>
    <mergeCell ref="A5:A8"/>
    <mergeCell ref="B5:B8"/>
    <mergeCell ref="C5:C8"/>
    <mergeCell ref="D5:D8"/>
    <mergeCell ref="E5:E8"/>
    <mergeCell ref="E42:E46"/>
    <mergeCell ref="A28:A31"/>
    <mergeCell ref="B28:B31"/>
  </mergeCells>
  <pageMargins left="0.27" right="0.2" top="0.63" bottom="0.44" header="0.49" footer="0.38"/>
  <pageSetup paperSize="9" scale="74"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Ծավալաթերթ նախահաշիվ</vt:lpstr>
      <vt:lpstr>'Ծավալաթերթ նախահաշիվ'!Print_Area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Agnesa</dc:creator>
  <cp:lastModifiedBy>Urban dev</cp:lastModifiedBy>
  <cp:lastPrinted>2026-03-20T09:36:38Z</cp:lastPrinted>
  <dcterms:created xsi:type="dcterms:W3CDTF">2008-08-26T11:07:22Z</dcterms:created>
  <dcterms:modified xsi:type="dcterms:W3CDTF">2026-05-04T16:09:26Z</dcterms:modified>
</cp:coreProperties>
</file>